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jkpradljedoo-my.sharepoint.com/personal/tadeja_brajnik_jkp-radlje_si/Documents/Dokumenti/1 Javno naročilo/Popravek 13.5.2025/"/>
    </mc:Choice>
  </mc:AlternateContent>
  <xr:revisionPtr revIDLastSave="143" documentId="8_{323CA52C-C64B-430F-990C-BD47E4727393}" xr6:coauthVersionLast="47" xr6:coauthVersionMax="47" xr10:uidLastSave="{D9036050-A47B-4C93-93AC-49574423C9FE}"/>
  <bookViews>
    <workbookView xWindow="-120" yWindow="-120" windowWidth="29040" windowHeight="15720" activeTab="1" xr2:uid="{00000000-000D-0000-FFFF-FFFF00000000}"/>
  </bookViews>
  <sheets>
    <sheet name="REKAPITULACIJA" sheetId="10" r:id="rId1"/>
    <sheet name="POPISI" sheetId="5"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0" i="5" l="1"/>
  <c r="F171" i="5"/>
  <c r="F168" i="5"/>
  <c r="F169" i="5"/>
  <c r="F167" i="5"/>
  <c r="F162" i="5"/>
  <c r="F172" i="5"/>
  <c r="F166" i="5"/>
  <c r="F161" i="5"/>
  <c r="F165" i="5"/>
  <c r="F658" i="5"/>
  <c r="E738" i="5"/>
  <c r="F33" i="5"/>
  <c r="E634" i="5"/>
  <c r="F734" i="5"/>
  <c r="B731" i="5"/>
  <c r="B732" i="5"/>
  <c r="B733" i="5"/>
  <c r="B734" i="5"/>
  <c r="B735" i="5"/>
  <c r="E442" i="5"/>
  <c r="E327" i="5"/>
  <c r="E174" i="5"/>
  <c r="F74" i="5" l="1"/>
  <c r="F491" i="5"/>
  <c r="F490" i="5"/>
  <c r="F202" i="5" l="1"/>
  <c r="F203" i="5"/>
  <c r="F204" i="5"/>
  <c r="E716" i="5" l="1"/>
  <c r="F735" i="5"/>
  <c r="F733" i="5"/>
  <c r="F732" i="5"/>
  <c r="F731" i="5"/>
  <c r="F730" i="5"/>
  <c r="F729" i="5"/>
  <c r="F728" i="5"/>
  <c r="F738" i="5" l="1"/>
  <c r="B27" i="10" s="1"/>
  <c r="F713" i="5"/>
  <c r="F708" i="5"/>
  <c r="F709" i="5"/>
  <c r="F710" i="5"/>
  <c r="F711" i="5"/>
  <c r="F712" i="5"/>
  <c r="F695" i="5"/>
  <c r="F696" i="5"/>
  <c r="F697" i="5"/>
  <c r="F698" i="5"/>
  <c r="F699" i="5"/>
  <c r="F700" i="5"/>
  <c r="F701" i="5"/>
  <c r="F702" i="5"/>
  <c r="F703" i="5"/>
  <c r="F704" i="5"/>
  <c r="F705" i="5"/>
  <c r="F706" i="5"/>
  <c r="F707"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60" i="5"/>
  <c r="F661" i="5"/>
  <c r="F662" i="5"/>
  <c r="F663" i="5"/>
  <c r="F664" i="5"/>
  <c r="F666" i="5"/>
  <c r="F659" i="5"/>
  <c r="F657" i="5"/>
  <c r="F656" i="5"/>
  <c r="F655" i="5"/>
  <c r="F739" i="5" l="1"/>
  <c r="F740" i="5" s="1"/>
  <c r="F716" i="5"/>
  <c r="B26" i="10" l="1"/>
  <c r="F717" i="5"/>
  <c r="F718" i="5" s="1"/>
  <c r="F631" i="5"/>
  <c r="F630" i="5"/>
  <c r="F629" i="5"/>
  <c r="F628" i="5"/>
  <c r="F627" i="5"/>
  <c r="F626" i="5"/>
  <c r="F625" i="5"/>
  <c r="F624" i="5"/>
  <c r="F623" i="5"/>
  <c r="F622" i="5"/>
  <c r="F621" i="5"/>
  <c r="F620" i="5"/>
  <c r="F619" i="5"/>
  <c r="F618" i="5"/>
  <c r="F617" i="5"/>
  <c r="F616" i="5"/>
  <c r="F615" i="5"/>
  <c r="F614" i="5"/>
  <c r="F613" i="5"/>
  <c r="F612" i="5"/>
  <c r="F611" i="5"/>
  <c r="F610" i="5"/>
  <c r="F608" i="5"/>
  <c r="F607" i="5"/>
  <c r="F606" i="5"/>
  <c r="F605" i="5"/>
  <c r="F604" i="5"/>
  <c r="F603" i="5"/>
  <c r="F602" i="5"/>
  <c r="F601" i="5"/>
  <c r="F600" i="5"/>
  <c r="F598" i="5"/>
  <c r="F597" i="5"/>
  <c r="F596" i="5"/>
  <c r="F595" i="5"/>
  <c r="F594" i="5"/>
  <c r="F593" i="5"/>
  <c r="F592" i="5"/>
  <c r="F591" i="5"/>
  <c r="F590" i="5"/>
  <c r="F589" i="5"/>
  <c r="F588" i="5"/>
  <c r="F587" i="5"/>
  <c r="F586" i="5"/>
  <c r="F585" i="5"/>
  <c r="F583" i="5"/>
  <c r="F582" i="5"/>
  <c r="F581" i="5"/>
  <c r="F580" i="5"/>
  <c r="F579" i="5"/>
  <c r="F577" i="5"/>
  <c r="F576" i="5"/>
  <c r="F575" i="5"/>
  <c r="F574" i="5"/>
  <c r="F573" i="5"/>
  <c r="F572" i="5"/>
  <c r="F571" i="5"/>
  <c r="F570" i="5"/>
  <c r="F569" i="5"/>
  <c r="F567" i="5"/>
  <c r="F566" i="5"/>
  <c r="F565" i="5"/>
  <c r="F564" i="5"/>
  <c r="F563" i="5"/>
  <c r="F562" i="5"/>
  <c r="F561" i="5"/>
  <c r="F560" i="5"/>
  <c r="F559" i="5"/>
  <c r="F557" i="5"/>
  <c r="F556" i="5"/>
  <c r="F555" i="5"/>
  <c r="F554" i="5"/>
  <c r="F553" i="5"/>
  <c r="F552" i="5"/>
  <c r="F549" i="5"/>
  <c r="F551" i="5"/>
  <c r="F550" i="5"/>
  <c r="F548" i="5"/>
  <c r="F547"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3" i="5"/>
  <c r="F492" i="5"/>
  <c r="F489" i="5"/>
  <c r="F488" i="5"/>
  <c r="F487" i="5"/>
  <c r="F485" i="5"/>
  <c r="F484" i="5"/>
  <c r="F483" i="5"/>
  <c r="F482" i="5"/>
  <c r="F481" i="5"/>
  <c r="F479" i="5"/>
  <c r="F478" i="5"/>
  <c r="F477" i="5"/>
  <c r="F476" i="5"/>
  <c r="F475" i="5"/>
  <c r="F440" i="5"/>
  <c r="F439" i="5"/>
  <c r="F438" i="5"/>
  <c r="F437" i="5"/>
  <c r="F436" i="5"/>
  <c r="F435" i="5"/>
  <c r="F434" i="5"/>
  <c r="F433" i="5"/>
  <c r="F432" i="5"/>
  <c r="F431" i="5"/>
  <c r="F430" i="5"/>
  <c r="F429" i="5"/>
  <c r="F428" i="5"/>
  <c r="F427" i="5"/>
  <c r="F426" i="5"/>
  <c r="F425" i="5"/>
  <c r="F424" i="5"/>
  <c r="F423" i="5"/>
  <c r="F422" i="5"/>
  <c r="F420" i="5"/>
  <c r="F419" i="5"/>
  <c r="F417" i="5"/>
  <c r="F416" i="5"/>
  <c r="F415" i="5"/>
  <c r="F414" i="5"/>
  <c r="F413" i="5"/>
  <c r="F411" i="5"/>
  <c r="F410" i="5"/>
  <c r="F409" i="5"/>
  <c r="F408" i="5"/>
  <c r="F407" i="5"/>
  <c r="F406" i="5"/>
  <c r="F404" i="5"/>
  <c r="F403" i="5"/>
  <c r="F401" i="5"/>
  <c r="F399" i="5"/>
  <c r="F398" i="5"/>
  <c r="F397" i="5"/>
  <c r="F396" i="5"/>
  <c r="F395" i="5"/>
  <c r="F393" i="5"/>
  <c r="F392" i="5"/>
  <c r="F391" i="5"/>
  <c r="F390" i="5"/>
  <c r="F388" i="5"/>
  <c r="F387" i="5"/>
  <c r="F386" i="5"/>
  <c r="F385" i="5"/>
  <c r="F384" i="5"/>
  <c r="F383" i="5"/>
  <c r="F382" i="5"/>
  <c r="F380" i="5"/>
  <c r="F379" i="5"/>
  <c r="F378" i="5"/>
  <c r="F377" i="5"/>
  <c r="F375" i="5"/>
  <c r="F374" i="5"/>
  <c r="F373" i="5"/>
  <c r="F371" i="5"/>
  <c r="F370" i="5"/>
  <c r="F368" i="5"/>
  <c r="F367" i="5"/>
  <c r="F366" i="5"/>
  <c r="F365" i="5"/>
  <c r="F364" i="5"/>
  <c r="F362" i="5"/>
  <c r="F361" i="5"/>
  <c r="F360" i="5"/>
  <c r="F359" i="5"/>
  <c r="F358" i="5"/>
  <c r="F357" i="5"/>
  <c r="F356" i="5"/>
  <c r="F354" i="5"/>
  <c r="F353" i="5"/>
  <c r="F352" i="5"/>
  <c r="F351" i="5"/>
  <c r="F350" i="5"/>
  <c r="F349" i="5"/>
  <c r="F348"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8" i="5"/>
  <c r="F217" i="5"/>
  <c r="F216" i="5"/>
  <c r="F215" i="5"/>
  <c r="F214" i="5"/>
  <c r="F212" i="5"/>
  <c r="F211" i="5"/>
  <c r="F210" i="5"/>
  <c r="F209" i="5"/>
  <c r="F208" i="5"/>
  <c r="F207" i="5"/>
  <c r="F206" i="5"/>
  <c r="F205" i="5"/>
  <c r="F200" i="5"/>
  <c r="F199" i="5"/>
  <c r="F198" i="5"/>
  <c r="F197" i="5"/>
  <c r="F196" i="5"/>
  <c r="F195" i="5"/>
  <c r="F194" i="5"/>
  <c r="F193" i="5"/>
  <c r="F192" i="5"/>
  <c r="F191" i="5"/>
  <c r="F190" i="5"/>
  <c r="F189" i="5"/>
  <c r="B28" i="10" l="1"/>
  <c r="B29" i="10" s="1"/>
  <c r="B30" i="10" s="1"/>
  <c r="F634" i="5"/>
  <c r="B18" i="10" s="1"/>
  <c r="B19" i="10" s="1"/>
  <c r="F327" i="5"/>
  <c r="B11" i="10" s="1"/>
  <c r="F442" i="5"/>
  <c r="B20" i="10" l="1"/>
  <c r="B21" i="10" s="1"/>
  <c r="F635" i="5"/>
  <c r="F636" i="5" s="1"/>
  <c r="F443" i="5"/>
  <c r="F444" i="5" s="1"/>
  <c r="B12" i="10"/>
  <c r="F328" i="5"/>
  <c r="F329" i="5" s="1"/>
  <c r="F163" i="5"/>
  <c r="F164" i="5"/>
  <c r="F142" i="5"/>
  <c r="F143" i="5"/>
  <c r="F144" i="5"/>
  <c r="F145" i="5"/>
  <c r="F146" i="5"/>
  <c r="F147" i="5"/>
  <c r="F148" i="5"/>
  <c r="F149" i="5"/>
  <c r="F150" i="5"/>
  <c r="F151" i="5"/>
  <c r="F152" i="5"/>
  <c r="F153" i="5"/>
  <c r="F154" i="5"/>
  <c r="F155" i="5"/>
  <c r="F156" i="5"/>
  <c r="F157" i="5"/>
  <c r="F158" i="5"/>
  <c r="F159" i="5"/>
  <c r="F126" i="5"/>
  <c r="F127" i="5"/>
  <c r="F128" i="5"/>
  <c r="F129" i="5"/>
  <c r="F130" i="5"/>
  <c r="F131" i="5"/>
  <c r="F132" i="5"/>
  <c r="F133" i="5"/>
  <c r="F134" i="5"/>
  <c r="F135" i="5"/>
  <c r="F136" i="5"/>
  <c r="F137" i="5"/>
  <c r="F138" i="5"/>
  <c r="F139" i="5"/>
  <c r="F140" i="5"/>
  <c r="F125" i="5"/>
  <c r="F101" i="5"/>
  <c r="F102" i="5"/>
  <c r="F103" i="5"/>
  <c r="F104" i="5"/>
  <c r="F105" i="5"/>
  <c r="F106" i="5"/>
  <c r="F107" i="5"/>
  <c r="F108" i="5"/>
  <c r="F109" i="5"/>
  <c r="F110" i="5"/>
  <c r="F111" i="5"/>
  <c r="F112" i="5"/>
  <c r="F113" i="5"/>
  <c r="F114" i="5"/>
  <c r="F115" i="5"/>
  <c r="F116" i="5"/>
  <c r="F117" i="5"/>
  <c r="F118" i="5"/>
  <c r="F119" i="5"/>
  <c r="F120" i="5"/>
  <c r="F121" i="5"/>
  <c r="F122" i="5"/>
  <c r="F123" i="5"/>
  <c r="F100" i="5"/>
  <c r="F80" i="5"/>
  <c r="F81" i="5"/>
  <c r="F82" i="5"/>
  <c r="F83" i="5"/>
  <c r="F84" i="5"/>
  <c r="F85" i="5"/>
  <c r="F86" i="5"/>
  <c r="F87" i="5"/>
  <c r="F88" i="5"/>
  <c r="F89" i="5"/>
  <c r="F90" i="5"/>
  <c r="F91" i="5"/>
  <c r="F92" i="5"/>
  <c r="F93" i="5"/>
  <c r="F94" i="5"/>
  <c r="F95" i="5"/>
  <c r="F96" i="5"/>
  <c r="F97" i="5"/>
  <c r="F98" i="5"/>
  <c r="F79" i="5"/>
  <c r="F77" i="5"/>
  <c r="F70" i="5"/>
  <c r="F71" i="5"/>
  <c r="F72" i="5"/>
  <c r="F73" i="5"/>
  <c r="F69" i="5"/>
  <c r="F52" i="5"/>
  <c r="F53" i="5"/>
  <c r="F54" i="5"/>
  <c r="F55" i="5"/>
  <c r="F56" i="5"/>
  <c r="F57" i="5"/>
  <c r="F58" i="5"/>
  <c r="F59" i="5"/>
  <c r="F60" i="5"/>
  <c r="F61" i="5"/>
  <c r="F62" i="5"/>
  <c r="F63" i="5"/>
  <c r="F64" i="5"/>
  <c r="F65" i="5"/>
  <c r="F66" i="5"/>
  <c r="F67" i="5"/>
  <c r="F51" i="5"/>
  <c r="F35" i="5"/>
  <c r="F36" i="5"/>
  <c r="F37" i="5"/>
  <c r="F38" i="5"/>
  <c r="F39" i="5"/>
  <c r="F40" i="5"/>
  <c r="F41" i="5"/>
  <c r="F42" i="5"/>
  <c r="F43" i="5"/>
  <c r="F44" i="5"/>
  <c r="F45" i="5"/>
  <c r="F46" i="5"/>
  <c r="F47" i="5"/>
  <c r="F48" i="5"/>
  <c r="F49" i="5"/>
  <c r="F34" i="5"/>
  <c r="F32" i="5"/>
  <c r="F31" i="5"/>
  <c r="F30" i="5"/>
  <c r="F29" i="5"/>
  <c r="F28" i="5"/>
  <c r="F27" i="5"/>
  <c r="F25" i="5"/>
  <c r="F24" i="5"/>
  <c r="F23" i="5"/>
  <c r="F22" i="5"/>
  <c r="F21" i="5"/>
  <c r="F20" i="5"/>
  <c r="F18" i="5"/>
  <c r="F17" i="5"/>
  <c r="F16" i="5"/>
  <c r="F15" i="5"/>
  <c r="F14" i="5"/>
  <c r="F13" i="5"/>
  <c r="F6" i="5"/>
  <c r="F7" i="5"/>
  <c r="F8" i="5"/>
  <c r="F9" i="5"/>
  <c r="F10" i="5"/>
  <c r="F5" i="5"/>
  <c r="F174" i="5" l="1"/>
  <c r="B10" i="10" s="1"/>
  <c r="B13" i="10" s="1"/>
  <c r="B14" i="10" l="1"/>
  <c r="B15" i="10" s="1"/>
  <c r="F175" i="5"/>
  <c r="F176" i="5" s="1"/>
</calcChain>
</file>

<file path=xl/sharedStrings.xml><?xml version="1.0" encoding="utf-8"?>
<sst xmlns="http://schemas.openxmlformats.org/spreadsheetml/2006/main" count="1879" uniqueCount="838">
  <si>
    <t>EM</t>
  </si>
  <si>
    <t>1.</t>
  </si>
  <si>
    <t>CEV PE 100 20 1/2" SDR 11</t>
  </si>
  <si>
    <t>2.</t>
  </si>
  <si>
    <t>CEV PE 100 25 3/4" SDR 11</t>
  </si>
  <si>
    <t>3.</t>
  </si>
  <si>
    <t>CEV PE 100 32 1" SDR 11</t>
  </si>
  <si>
    <t>4.</t>
  </si>
  <si>
    <t>5.</t>
  </si>
  <si>
    <t>CEV PE 100 40 5/4" SDR 11</t>
  </si>
  <si>
    <t>6.</t>
  </si>
  <si>
    <t>CEV PE 100 40 5/4" SDR 17</t>
  </si>
  <si>
    <t>7.</t>
  </si>
  <si>
    <t>CEV PE 100 50 6/4" SDR 11</t>
  </si>
  <si>
    <t>8.</t>
  </si>
  <si>
    <t>9.</t>
  </si>
  <si>
    <t>CEV PE 100 63 2" SDR 11</t>
  </si>
  <si>
    <t>10.</t>
  </si>
  <si>
    <t>11.</t>
  </si>
  <si>
    <t>CEV PE 100 75 21/2" SDR 11</t>
  </si>
  <si>
    <t>12.</t>
  </si>
  <si>
    <t>13.</t>
  </si>
  <si>
    <t>CEV PE 100 90 3" SDR 11</t>
  </si>
  <si>
    <t>14.</t>
  </si>
  <si>
    <t>15.</t>
  </si>
  <si>
    <t>CEV PE 100 110 SDR 11</t>
  </si>
  <si>
    <t>16.</t>
  </si>
  <si>
    <t>17.</t>
  </si>
  <si>
    <t>CEV PE 100 125 SDR 11</t>
  </si>
  <si>
    <t>18.</t>
  </si>
  <si>
    <t>19.</t>
  </si>
  <si>
    <t>CEV PE 100 160 SDR 11</t>
  </si>
  <si>
    <t>CEVI PE 100 RC 9010:</t>
  </si>
  <si>
    <t>20.</t>
  </si>
  <si>
    <t>CEV PE 100  RC 9010 63 2" SDR 11</t>
  </si>
  <si>
    <t>21.</t>
  </si>
  <si>
    <t>22.</t>
  </si>
  <si>
    <t>CEV PE 100  RC 9010 90 3" SDR 11</t>
  </si>
  <si>
    <t>23.</t>
  </si>
  <si>
    <t>CEV PE 100  RC 9010 110 31/2" SDR 11</t>
  </si>
  <si>
    <t>24.</t>
  </si>
  <si>
    <t>CEV PE 100  RC 9010 125 4" SDR 11</t>
  </si>
  <si>
    <t>25.</t>
  </si>
  <si>
    <t>CEV PE 100  RC 9010 125 4" SDR 11 - palice</t>
  </si>
  <si>
    <t>26.</t>
  </si>
  <si>
    <t>CEV PE 100  RC 9010 160 SDR 11 - palice</t>
  </si>
  <si>
    <t>27.</t>
  </si>
  <si>
    <t>28.</t>
  </si>
  <si>
    <t>ZOBČASTE SPOJKE:</t>
  </si>
  <si>
    <t>29.</t>
  </si>
  <si>
    <t>ZOBČASTA SPOJKA ZA PE CEV FI 63</t>
  </si>
  <si>
    <t>30.</t>
  </si>
  <si>
    <t>ZOBČASTA SPOJKA ZA PE CEV FI 75</t>
  </si>
  <si>
    <t>31.</t>
  </si>
  <si>
    <t>ZOBČASTA SPOJKA ZA PE CEV FI 90</t>
  </si>
  <si>
    <t>32.</t>
  </si>
  <si>
    <t>ZOBČASTA SPOJKA ZA PE CEV FI 110</t>
  </si>
  <si>
    <t>33.</t>
  </si>
  <si>
    <t>ZOBČASTA SPOJKA ZA PE CEV FI 125</t>
  </si>
  <si>
    <t>34.</t>
  </si>
  <si>
    <t>35.</t>
  </si>
  <si>
    <t>36.</t>
  </si>
  <si>
    <t>37.</t>
  </si>
  <si>
    <t>38.</t>
  </si>
  <si>
    <t>39.</t>
  </si>
  <si>
    <t>40.</t>
  </si>
  <si>
    <t>41.</t>
  </si>
  <si>
    <t>42.</t>
  </si>
  <si>
    <t>43.</t>
  </si>
  <si>
    <t>44.</t>
  </si>
  <si>
    <t>45.</t>
  </si>
  <si>
    <t>46.</t>
  </si>
  <si>
    <t>47.</t>
  </si>
  <si>
    <t>48.</t>
  </si>
  <si>
    <t>SPOJKA ZMP 20 1/2"</t>
  </si>
  <si>
    <t>49.</t>
  </si>
  <si>
    <t>SPOJKA ZMP 25 3/4"</t>
  </si>
  <si>
    <t>50.</t>
  </si>
  <si>
    <t>SPOJKA ZMP 32 1"</t>
  </si>
  <si>
    <t>51.</t>
  </si>
  <si>
    <t>SPOJKA ZMP 40 5/4"</t>
  </si>
  <si>
    <t>52.</t>
  </si>
  <si>
    <t>SPOJKA ZMP 50 6/4"</t>
  </si>
  <si>
    <t>53.</t>
  </si>
  <si>
    <t>SPOJKA ZMP 63 2"</t>
  </si>
  <si>
    <t>54.</t>
  </si>
  <si>
    <t>SPOJKA ZFP 25 3/4"</t>
  </si>
  <si>
    <t>55.</t>
  </si>
  <si>
    <t>SPOJKA ZFP 32 1"</t>
  </si>
  <si>
    <t>56.</t>
  </si>
  <si>
    <t>SPOJKA ZBP 20 1/2"</t>
  </si>
  <si>
    <t>57.</t>
  </si>
  <si>
    <t>SPOJKA ZBP 25 3/4"</t>
  </si>
  <si>
    <t>58.</t>
  </si>
  <si>
    <t>SPOJKA ZBP 32 1"</t>
  </si>
  <si>
    <t>59.</t>
  </si>
  <si>
    <t>SPOJKA ZBP 40 5/4"</t>
  </si>
  <si>
    <t>60.</t>
  </si>
  <si>
    <t>SPOJKA ZBP 50 6/4"</t>
  </si>
  <si>
    <t>61.</t>
  </si>
  <si>
    <t>SPOJKA ZBP 63 2"</t>
  </si>
  <si>
    <t>62.</t>
  </si>
  <si>
    <t>SPOJKA ZTP 20/20/20</t>
  </si>
  <si>
    <t>63.</t>
  </si>
  <si>
    <t>SPOJKA ZTP 25/25/25</t>
  </si>
  <si>
    <t>64.</t>
  </si>
  <si>
    <t>SPOJKA ZTP 32/32/32</t>
  </si>
  <si>
    <t>65.</t>
  </si>
  <si>
    <t>SPOJKA ZTP 40/40/40</t>
  </si>
  <si>
    <t>66.</t>
  </si>
  <si>
    <t>SPOJKA ZTP 50/50/5</t>
  </si>
  <si>
    <t>67.</t>
  </si>
  <si>
    <t>68.</t>
  </si>
  <si>
    <t>69.</t>
  </si>
  <si>
    <t>70.</t>
  </si>
  <si>
    <t>71.</t>
  </si>
  <si>
    <t>72.</t>
  </si>
  <si>
    <t>73.</t>
  </si>
  <si>
    <t>SPOJKA ZBRP 25/20</t>
  </si>
  <si>
    <t>74.</t>
  </si>
  <si>
    <t>SPOJKA ZBRP 32/25</t>
  </si>
  <si>
    <t>75.</t>
  </si>
  <si>
    <t>SPOJKA ZBRP 40/25</t>
  </si>
  <si>
    <t>76.</t>
  </si>
  <si>
    <t>SPOJKA ZBRP 40/32</t>
  </si>
  <si>
    <t>77.</t>
  </si>
  <si>
    <t>SPOJKA ZBRP 50/32</t>
  </si>
  <si>
    <t>78.</t>
  </si>
  <si>
    <t>SPOJKA ZBRP 50/40</t>
  </si>
  <si>
    <t>79.</t>
  </si>
  <si>
    <t>SPOJKA ZTRP 25/20/25</t>
  </si>
  <si>
    <t>80.</t>
  </si>
  <si>
    <t>SPOJKA ZTRP 32/25/32</t>
  </si>
  <si>
    <t>81.</t>
  </si>
  <si>
    <t>SPOJKA ZTRP 40/32/40</t>
  </si>
  <si>
    <t>82.</t>
  </si>
  <si>
    <t>SPOJKA ZTRP 50/40/50</t>
  </si>
  <si>
    <t>83.</t>
  </si>
  <si>
    <t>KOLENO ZGMP 20 1/2"</t>
  </si>
  <si>
    <t>84.</t>
  </si>
  <si>
    <t>KOLENO ZGMP 25 3/4"</t>
  </si>
  <si>
    <t>85.</t>
  </si>
  <si>
    <t>KOLENO ZGMP 32 1"</t>
  </si>
  <si>
    <t>86.</t>
  </si>
  <si>
    <t>KOLENO ZGMP 40 5/4"</t>
  </si>
  <si>
    <t>87.</t>
  </si>
  <si>
    <t>KOLENO ZGMP 50 6/4"</t>
  </si>
  <si>
    <t>88.</t>
  </si>
  <si>
    <t>KOLENO ZGMP 63 2"</t>
  </si>
  <si>
    <t>89.</t>
  </si>
  <si>
    <t>KOLENO ZGP 20 1/2"</t>
  </si>
  <si>
    <t>90.</t>
  </si>
  <si>
    <t>KOLENO ZGP 25 3/4"</t>
  </si>
  <si>
    <t>91.</t>
  </si>
  <si>
    <t>KOLENO ZGP 32 1"</t>
  </si>
  <si>
    <t>92.</t>
  </si>
  <si>
    <t>KOLENO ZGP 40 5/4"</t>
  </si>
  <si>
    <t>93.</t>
  </si>
  <si>
    <t>KOLENO ZGP 50 6/4"</t>
  </si>
  <si>
    <t>94.</t>
  </si>
  <si>
    <t>KOLENO ZGP 63 2"</t>
  </si>
  <si>
    <t>95.</t>
  </si>
  <si>
    <t>96.</t>
  </si>
  <si>
    <t>97.</t>
  </si>
  <si>
    <t>98.</t>
  </si>
  <si>
    <t>KOLENO ZGFP 20X1/2"</t>
  </si>
  <si>
    <t>99.</t>
  </si>
  <si>
    <t>KOLENO ZGFP 25X3/4"</t>
  </si>
  <si>
    <t>100.</t>
  </si>
  <si>
    <t>KOLENO ZGFP 32X1"</t>
  </si>
  <si>
    <t>101.</t>
  </si>
  <si>
    <t>102.</t>
  </si>
  <si>
    <t>103.</t>
  </si>
  <si>
    <t>104.</t>
  </si>
  <si>
    <t>SPOJKA ZCP 20 1/2"</t>
  </si>
  <si>
    <t>105.</t>
  </si>
  <si>
    <t>SPOJKA ZCP 25 3/4"</t>
  </si>
  <si>
    <t>106.</t>
  </si>
  <si>
    <t>SPOJKA ZCP 32 1"</t>
  </si>
  <si>
    <t>107.</t>
  </si>
  <si>
    <t>SPOJKA ZCP 40 5/4"</t>
  </si>
  <si>
    <t>108.</t>
  </si>
  <si>
    <t>SPOJKA ZCP 50 6/4"</t>
  </si>
  <si>
    <t>109.</t>
  </si>
  <si>
    <t>SPOJKA ZCP 63 2"</t>
  </si>
  <si>
    <t>110.</t>
  </si>
  <si>
    <t>111.</t>
  </si>
  <si>
    <t>112.</t>
  </si>
  <si>
    <t>113.</t>
  </si>
  <si>
    <t>114.</t>
  </si>
  <si>
    <t>115.</t>
  </si>
  <si>
    <t>116.</t>
  </si>
  <si>
    <t>117.</t>
  </si>
  <si>
    <t>118.</t>
  </si>
  <si>
    <t>119.</t>
  </si>
  <si>
    <t>120.</t>
  </si>
  <si>
    <t>OBOJKA Z OMEJEVALOM PE 100 SDR 11, d63</t>
  </si>
  <si>
    <t>121.</t>
  </si>
  <si>
    <t>OBOJKA Z OMEJEVALOM PE 100 SDR 11, d75</t>
  </si>
  <si>
    <t>122.</t>
  </si>
  <si>
    <t>OBOJKA Z OMEJEVALOM PE 100 SDR 11, d90</t>
  </si>
  <si>
    <t>123.</t>
  </si>
  <si>
    <t>OBOJKA Z OMEJEVALOM PE 100 SDR 11, d110</t>
  </si>
  <si>
    <t>124.</t>
  </si>
  <si>
    <t>OBOJKA Z OMEJEVALOM PE 100 SDR 11, d125</t>
  </si>
  <si>
    <t>125.</t>
  </si>
  <si>
    <t>OBOJKA Z OMEJEVALOM PE 100 SDR 11, d140</t>
  </si>
  <si>
    <t>126.</t>
  </si>
  <si>
    <t>OBOJKA Z OMEJEVALOM PE 100 SDR 11, d160</t>
  </si>
  <si>
    <t>127.</t>
  </si>
  <si>
    <t>128.</t>
  </si>
  <si>
    <t>129.</t>
  </si>
  <si>
    <t>130.</t>
  </si>
  <si>
    <t>131.</t>
  </si>
  <si>
    <t>132.</t>
  </si>
  <si>
    <t>KAPA PE 100 SDR 11, d63</t>
  </si>
  <si>
    <t>133.</t>
  </si>
  <si>
    <t>KAPA PE 100 SDR 11, d75</t>
  </si>
  <si>
    <t>134.</t>
  </si>
  <si>
    <t>KAPA PE 100 SDR 11, d90</t>
  </si>
  <si>
    <t>135.</t>
  </si>
  <si>
    <t>KAPA PE 100 SDR 11, d110</t>
  </si>
  <si>
    <t>136.</t>
  </si>
  <si>
    <t>KAPA PE 100 SDR 11, d125</t>
  </si>
  <si>
    <t>137.</t>
  </si>
  <si>
    <t>KAPA PE 100 SDR 11, d140</t>
  </si>
  <si>
    <t>138.</t>
  </si>
  <si>
    <t>KAPA PE 100 SDR 11, d160</t>
  </si>
  <si>
    <t>139.</t>
  </si>
  <si>
    <t>KOLENO PE 100 SDR 11, d110, 11°</t>
  </si>
  <si>
    <t>140.</t>
  </si>
  <si>
    <t>KOLENO PE 100 SDR 11, d125, 11°</t>
  </si>
  <si>
    <t>141.</t>
  </si>
  <si>
    <t>KOLENO PE 100 SDR 11, d160, 11°</t>
  </si>
  <si>
    <t>142.</t>
  </si>
  <si>
    <t>KOLENO PE 100 SDR 11, d90, 30°</t>
  </si>
  <si>
    <t>143.</t>
  </si>
  <si>
    <t>KOLENO PE 100 SDR 11, d110, 30°</t>
  </si>
  <si>
    <t>144.</t>
  </si>
  <si>
    <t>KOLENO PE 100 SDR 11, d125, 30°</t>
  </si>
  <si>
    <t>145.</t>
  </si>
  <si>
    <t>KOLENO PE 100 SDR 11, d160, 30°</t>
  </si>
  <si>
    <t>146.</t>
  </si>
  <si>
    <t>147.</t>
  </si>
  <si>
    <t>148.</t>
  </si>
  <si>
    <t>149.</t>
  </si>
  <si>
    <t>KOLENO PE 100 SDR 11, d63, 45°</t>
  </si>
  <si>
    <t>150.</t>
  </si>
  <si>
    <t>KOLENO PE 100 SDR 11, d75, 45°</t>
  </si>
  <si>
    <t>151.</t>
  </si>
  <si>
    <t>KOLENO PE 100 SDR 11, d90, 45°</t>
  </si>
  <si>
    <t>152.</t>
  </si>
  <si>
    <t>KOLENO PE 100 SDR 11, d110, 45°</t>
  </si>
  <si>
    <t>153.</t>
  </si>
  <si>
    <t>KOLENO PE 100 SDR 11, d125, 45°</t>
  </si>
  <si>
    <t>154.</t>
  </si>
  <si>
    <t>KOLENO PE 100 SDR 11, d160, 45°</t>
  </si>
  <si>
    <t>KOLENO PE 100 SDR 11, d63, 90°</t>
  </si>
  <si>
    <t>KOLENO PE 100 SDR 11, d75, 90°</t>
  </si>
  <si>
    <t>KOLENO PE 100 SDR 11, d90, 90°</t>
  </si>
  <si>
    <t>KOLENO PE 100 SDR 11, d110, 90°</t>
  </si>
  <si>
    <t>KOLENO PE 100 SDR 11, d125, 90°</t>
  </si>
  <si>
    <t>KOLENO PE 100 SDR 11, d160, 90°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</si>
  <si>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</si>
  <si>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</si>
  <si>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</si>
  <si>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</si>
  <si>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</si>
  <si>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</si>
  <si>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</si>
  <si>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</si>
  <si>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</si>
  <si>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PRIROBNICA ZA KONČNIK DN 50</t>
  </si>
  <si>
    <t>PRIROBNICA ZA KONČNIK DN 65</t>
  </si>
  <si>
    <t>PRIROBNICA ZA KONČNIK DN 80</t>
  </si>
  <si>
    <t>PRIROBNICA ZA KONČNIK DN 100</t>
  </si>
  <si>
    <t>PRIROBNICA ZA KONČNIK DN 125</t>
  </si>
  <si>
    <t>PRIROBNICA ZA KONČNIK DN 150</t>
  </si>
  <si>
    <t>ZAP.ŠT.</t>
  </si>
  <si>
    <t>NAZIV</t>
  </si>
  <si>
    <t>PLANIRANA KOLIČINA</t>
  </si>
  <si>
    <t>NETO CENA</t>
  </si>
  <si>
    <t>SKUPAJ</t>
  </si>
  <si>
    <t>PROIZVAJALEC</t>
  </si>
  <si>
    <t>VODOMERNI TERMO-JAŠEK PE</t>
  </si>
  <si>
    <t>VODOMERNI TERMO-JAŠEK 3/4" PE</t>
  </si>
  <si>
    <t>KOS</t>
  </si>
  <si>
    <t>VODOMERNI TERMO-JAŠEK 2 x 3/4" PE</t>
  </si>
  <si>
    <t>VODOMERNI TERMO-JAŠEK 1" PE</t>
  </si>
  <si>
    <t>VODOMERNI TERMO-JAŠEK 5/4" PE</t>
  </si>
  <si>
    <t>VODOMERNI TERMO-JAŠEK 6/4"  PE</t>
  </si>
  <si>
    <t>VODOMERNI TERMO-JAŠEK LTŽ</t>
  </si>
  <si>
    <t>VODOMERNI TERMO-JAŠEK 3/4" LTŽ.</t>
  </si>
  <si>
    <t>VODOMERNI TERMO-JAŠEK 2 x 3/4" LTŽ</t>
  </si>
  <si>
    <t>VODOMERNI TERMO-JAŠEK 1" LTŽ</t>
  </si>
  <si>
    <t>VODOMERNI TERMO-JAŠEK 5/4" LTŽ</t>
  </si>
  <si>
    <t>VODOMERNI TERMO-JAŠEK 6/4" LTŽ</t>
  </si>
  <si>
    <t>ddv 22%</t>
  </si>
  <si>
    <t>skupaj z DDV</t>
  </si>
  <si>
    <t>KOLO ZA ZASUN DN 200</t>
  </si>
  <si>
    <t>REDUCIRNI VENTIL</t>
  </si>
  <si>
    <t xml:space="preserve">N-KOS DN  80 PN16 </t>
  </si>
  <si>
    <t>T-KOS</t>
  </si>
  <si>
    <t>T-KOS DN  50/ 50</t>
  </si>
  <si>
    <t>T-KOS DN  65/ 50</t>
  </si>
  <si>
    <t>T-KOS DN  65/ 65</t>
  </si>
  <si>
    <t>T-KOS DN 100/ 50</t>
  </si>
  <si>
    <t>T-KOS DN 100/ 65</t>
  </si>
  <si>
    <t>T-KOS DN 100/100</t>
  </si>
  <si>
    <t>T-KOS DN 125/100</t>
  </si>
  <si>
    <t>T-KOS DN 125/125</t>
  </si>
  <si>
    <t>T-KOS DN 150/100</t>
  </si>
  <si>
    <t>T-KOS DN 150/125</t>
  </si>
  <si>
    <t>T-KOS DN 150/150</t>
  </si>
  <si>
    <t>FF-KOS  DN   50/ 300</t>
  </si>
  <si>
    <t>FF-KOS  DN   50/400</t>
  </si>
  <si>
    <t>FF-KOS  DN   50/ 500</t>
  </si>
  <si>
    <t>FF-KOS  DN   50/1000</t>
  </si>
  <si>
    <t>FF-KOS  DN  100/ 300</t>
  </si>
  <si>
    <t>FF-KOS  DN  100/ 400</t>
  </si>
  <si>
    <t>FF-KOS  DN  100/ 500</t>
  </si>
  <si>
    <t>FF-KOS  DN  100/1000</t>
  </si>
  <si>
    <t>FF-KOS  DN  125/ 300</t>
  </si>
  <si>
    <t>FF-KOS  DN  125/ 400</t>
  </si>
  <si>
    <t>FF-KOS  DN  125/ 500</t>
  </si>
  <si>
    <t>FF-KOS  DN  125/1000</t>
  </si>
  <si>
    <t>FF-KOS  DN  150/ 300</t>
  </si>
  <si>
    <t>FF-KOS  DN  150/ 400</t>
  </si>
  <si>
    <t>FF-KOS  DN  150/ 500</t>
  </si>
  <si>
    <t>FF-KOS  DN  150/1000</t>
  </si>
  <si>
    <t>FFK-Q  KOS  DN 50/45°</t>
  </si>
  <si>
    <t>FFK-Q  KOS  DN 50/90°</t>
  </si>
  <si>
    <t>FFK-Q  KOS  DN 65/45°</t>
  </si>
  <si>
    <t>FFK-Q  KOS  DN 65/90°</t>
  </si>
  <si>
    <t>FFK-Q  KOS  DN100/45°</t>
  </si>
  <si>
    <t>FFK-Q  KOS  DN100/90°</t>
  </si>
  <si>
    <t>FFK-Q  KOS  DN150/45°</t>
  </si>
  <si>
    <t>FFK-Q  KOS  DN150/90°</t>
  </si>
  <si>
    <t>FFR-KOS  L  200  DN  100/50</t>
  </si>
  <si>
    <t>FFR-KOS  L  200  DN  100/65</t>
  </si>
  <si>
    <t>FFR-KOS  L  200  DN  125/ 50</t>
  </si>
  <si>
    <t>FFR-KOS  L  200  DN  125/ 65</t>
  </si>
  <si>
    <t>FFR-KOS  L  200  DN  125/100</t>
  </si>
  <si>
    <t>FFR-KOS  L  200  DN  150/ 50</t>
  </si>
  <si>
    <t>FFR-KOS  L  200  DN  150/100</t>
  </si>
  <si>
    <t>FFR-KOS  L  200  DN  150/125</t>
  </si>
  <si>
    <t>FFR-KOS  L  300  DN  200/ 80</t>
  </si>
  <si>
    <t>FFR-KOS  L  300  DN  200/150</t>
  </si>
  <si>
    <t>X-KOS    DN    50</t>
  </si>
  <si>
    <t>X-KOS    DN    50/2"</t>
  </si>
  <si>
    <t>X-KOS    DN    65</t>
  </si>
  <si>
    <t>X-KOS    DN    65/ 2"</t>
  </si>
  <si>
    <t>X-KOS    DN    80</t>
  </si>
  <si>
    <t>X-KOS    DN    80/2"</t>
  </si>
  <si>
    <t>X-KOS    DN   100</t>
  </si>
  <si>
    <t>X-KOS    DN   100/2"</t>
  </si>
  <si>
    <t>X-KOS    DN   125</t>
  </si>
  <si>
    <t>X-KOS    DN   125/2"</t>
  </si>
  <si>
    <t>X-KOS    DN   150</t>
  </si>
  <si>
    <t>X-KOS    DN   150/2"</t>
  </si>
  <si>
    <t xml:space="preserve">REPARATURNA OBJEMKA </t>
  </si>
  <si>
    <t>CEVI PE ZA VODOVOD</t>
  </si>
  <si>
    <t>M</t>
  </si>
  <si>
    <t>PAR</t>
  </si>
  <si>
    <t>CEV PE 100  RC 9010 225 SDR 11 - palice</t>
  </si>
  <si>
    <t>CEV PE 100  RC 9010 250 SDR 11 - palice</t>
  </si>
  <si>
    <t>CEV PE 100</t>
  </si>
  <si>
    <t>STREME UNIV. ZA NZ DN 80</t>
  </si>
  <si>
    <t>STREME UNIV. ZA NZ DN 100</t>
  </si>
  <si>
    <t>STREME UNIV. ZA NZ DN 125</t>
  </si>
  <si>
    <t>STREME UNIV. ZA NZ DN 150</t>
  </si>
  <si>
    <t>STREME UNIV. ZA NZ DN 200</t>
  </si>
  <si>
    <t>STREME UNIV. ZA NZ DN 250</t>
  </si>
  <si>
    <t xml:space="preserve">VGRADNA GARNITURA ZA NZ </t>
  </si>
  <si>
    <t>CESTNA KAPA</t>
  </si>
  <si>
    <t>CESTNA KAPA DN  90</t>
  </si>
  <si>
    <t>CESTNA KAPA DN 125</t>
  </si>
  <si>
    <t>CESTNA KAPA OVALNA HIDRANT</t>
  </si>
  <si>
    <t>CESTNI VENTIL</t>
  </si>
  <si>
    <t>CESTNI VENTIL EV    3/4"</t>
  </si>
  <si>
    <t>CESTNI VENTIL EV   1"</t>
  </si>
  <si>
    <t>CESTNI VENTIL EV  5/4"</t>
  </si>
  <si>
    <t>CESTNI VENTIL EV  6/4"</t>
  </si>
  <si>
    <t>EV ZASUN F4 DN  50</t>
  </si>
  <si>
    <t>EV ZASUN F4 DN  65</t>
  </si>
  <si>
    <t xml:space="preserve">EV ZASUN F4 DN  80  </t>
  </si>
  <si>
    <t xml:space="preserve">EV ZASUN F4 DN 100 </t>
  </si>
  <si>
    <t xml:space="preserve">EV ZASUN F4 DN 125 </t>
  </si>
  <si>
    <t xml:space="preserve">EV ZASUN F4 DN 150 </t>
  </si>
  <si>
    <t xml:space="preserve">EV ZASUN F4 DN 200 </t>
  </si>
  <si>
    <t>KOLO ZA ZASUN DN   50</t>
  </si>
  <si>
    <t>KOLO ZA ZASUN DN   65,80</t>
  </si>
  <si>
    <t>KOLO ZA ZASUN DN 100,125,150</t>
  </si>
  <si>
    <t>VGRADNA GARNITURA</t>
  </si>
  <si>
    <t>HIDRANT NADZEMNI</t>
  </si>
  <si>
    <t>ZRAČNI VENTIL</t>
  </si>
  <si>
    <t>ZRAČNI VENTIL  DN 1"</t>
  </si>
  <si>
    <t>ZRAČNI VENTIL  DN 2"</t>
  </si>
  <si>
    <t>MONTAŽNO DEMONTAŽNI KOS (EPOXI)</t>
  </si>
  <si>
    <t xml:space="preserve">MDK  KOS  DN   50 </t>
  </si>
  <si>
    <t xml:space="preserve">MDK  KOS  DN   65 </t>
  </si>
  <si>
    <t xml:space="preserve">MDK  KOS  DN   80  </t>
  </si>
  <si>
    <t xml:space="preserve">MDK  KOS  DN 100  </t>
  </si>
  <si>
    <t xml:space="preserve">MDK  KOS  DN 125  </t>
  </si>
  <si>
    <t xml:space="preserve">MDK  KOS  DN 150  </t>
  </si>
  <si>
    <t xml:space="preserve">REDUCIRNI VENTIL 3/4" N.NAVOJ </t>
  </si>
  <si>
    <t>REDUCIRNI VENTIL 3/4"MAN+HOL. .</t>
  </si>
  <si>
    <t>REDUCIRNI VENTIL 1"MAN+HOL.</t>
  </si>
  <si>
    <t>MANOMETRI</t>
  </si>
  <si>
    <t>MANOMETER FI   60 0-16 BAR</t>
  </si>
  <si>
    <t>MANOMETER FI  100  0-16 BAR</t>
  </si>
  <si>
    <t>NAVRTNI ZASUN PE/PVC NAVOJNI</t>
  </si>
  <si>
    <t xml:space="preserve">NAVRT.ZASUN DN  63 PVC,PE, </t>
  </si>
  <si>
    <t xml:space="preserve">NAVRT.ZASUN DN  75 PVC,PE </t>
  </si>
  <si>
    <t xml:space="preserve">NAVRT.ZASUN DN 110 PVC,PE </t>
  </si>
  <si>
    <t xml:space="preserve">NAVRT.ZASUN DN 125 PVC,PE </t>
  </si>
  <si>
    <t xml:space="preserve">NAVRT.ZASUN DN 140 PVC,PE </t>
  </si>
  <si>
    <t xml:space="preserve">NAVRT.ZASUN DN 160 PVC,PE </t>
  </si>
  <si>
    <t xml:space="preserve">NAVRT.ZASUN DN  90 PVC,PE </t>
  </si>
  <si>
    <t>KOLENO PRIKLJUČNO NZ DN 25 NAVOJNO</t>
  </si>
  <si>
    <t>KOLENO PRIKLJUČNO NZ DN 32 NAVOJNO</t>
  </si>
  <si>
    <t>KOLENO PRIKLJUČNO NZ DN 40 NAVOJNO</t>
  </si>
  <si>
    <t>KOLENO PRIKLJUČNO NZ DN 50 NAVOJNO</t>
  </si>
  <si>
    <t>KOLENO PRIKLJUČNO NZ DN 63 NAVOJNO</t>
  </si>
  <si>
    <t>EV ZASUN F4 IN F5 (EPOXI)</t>
  </si>
  <si>
    <t>HIDRANT NADZ. DN 80/1250 N</t>
  </si>
  <si>
    <t>UNIVERZALNE SPOJKE</t>
  </si>
  <si>
    <t>FITINGI kot npr. TITAN ali enakovredno</t>
  </si>
  <si>
    <t xml:space="preserve">POC. T-KOS  1/2"               </t>
  </si>
  <si>
    <t xml:space="preserve">POC. T-KOS  3/4"               </t>
  </si>
  <si>
    <t xml:space="preserve">POC. T-KOS  1"                  </t>
  </si>
  <si>
    <t xml:space="preserve">POC. T-KOS 2"                  </t>
  </si>
  <si>
    <t xml:space="preserve">POC. T-KOS  5/4"               </t>
  </si>
  <si>
    <t xml:space="preserve">POC. T-KOS  6/4"              </t>
  </si>
  <si>
    <t xml:space="preserve">POC. R-KOS 3/4"-1/2"                   </t>
  </si>
  <si>
    <t xml:space="preserve">POC. R-KOS 1- 3/4"        </t>
  </si>
  <si>
    <t xml:space="preserve">POC. R-KOS 5/4-3/4"        </t>
  </si>
  <si>
    <t xml:space="preserve">POC. R-KOS 5/4-1"           </t>
  </si>
  <si>
    <t xml:space="preserve">POC. R-KOS 6/4-3/4"       </t>
  </si>
  <si>
    <t xml:space="preserve">POC. R-KOS 6/4-   1"         </t>
  </si>
  <si>
    <t xml:space="preserve">POC. R-KOS 6/4-5/4"       </t>
  </si>
  <si>
    <t xml:space="preserve">POC. R-KOS 2-3/4"            </t>
  </si>
  <si>
    <t xml:space="preserve">POC. R-KOS 2-1"              </t>
  </si>
  <si>
    <t xml:space="preserve">POC. R-KOS 2-5/4"            </t>
  </si>
  <si>
    <t xml:space="preserve">POC. R-KOS 2-6/4"             </t>
  </si>
  <si>
    <t xml:space="preserve">POC. KOLENO  1/2"          </t>
  </si>
  <si>
    <t>POC. KOLENO 1/2" (N+Z.N.)</t>
  </si>
  <si>
    <t xml:space="preserve">POC. KOLENO  3/4"          </t>
  </si>
  <si>
    <t xml:space="preserve">POC. KOLENO  3/4" (N+Z.N.) </t>
  </si>
  <si>
    <t xml:space="preserve">POC. KOLENO  1"           </t>
  </si>
  <si>
    <t>POC. KOLENO  1" (N+Z.N.)</t>
  </si>
  <si>
    <t xml:space="preserve">POC. KOLENO  5/4"         </t>
  </si>
  <si>
    <t xml:space="preserve">POC. KOLENO  5/4" (N+Z.N.) </t>
  </si>
  <si>
    <t xml:space="preserve">POC. KOLENO  6/4" (N+Z.N.) </t>
  </si>
  <si>
    <t xml:space="preserve">POC. KOLENO  2"              </t>
  </si>
  <si>
    <t xml:space="preserve">POC. TULJAVA 1/2"          </t>
  </si>
  <si>
    <t xml:space="preserve">POC. TULJAVA 3/4"          </t>
  </si>
  <si>
    <t xml:space="preserve">POC. TULJAVA 1"            </t>
  </si>
  <si>
    <t xml:space="preserve">POC. TULJAVA 5/4"        </t>
  </si>
  <si>
    <t xml:space="preserve">POC. TULJAVA 6/4"          </t>
  </si>
  <si>
    <t xml:space="preserve">POC. TULJAVA 2"             </t>
  </si>
  <si>
    <t xml:space="preserve">POC. OBJEMKA 1/2"        </t>
  </si>
  <si>
    <t xml:space="preserve">POC. OBJEMKA 3/4"          </t>
  </si>
  <si>
    <t xml:space="preserve">POC. OBJEMKA 1"              </t>
  </si>
  <si>
    <t xml:space="preserve">POC. OBJEMKA 5/4"          </t>
  </si>
  <si>
    <t xml:space="preserve">POC. OBJEMKA 6/4"          </t>
  </si>
  <si>
    <t xml:space="preserve">POC. OBJEMKA 2"             </t>
  </si>
  <si>
    <t xml:space="preserve">POC. SPOJKA ART.821 - prefabrikat 1/2"  </t>
  </si>
  <si>
    <t xml:space="preserve">POC. SPOJKA ART.821 - prefabrikat 3/4" </t>
  </si>
  <si>
    <t xml:space="preserve">POC. SPOJKA ART.821 - prefabrikat 1"     </t>
  </si>
  <si>
    <t xml:space="preserve">POC. SPOJKA ART.821 - prefabrikat 5/4" </t>
  </si>
  <si>
    <t xml:space="preserve">POC. SPOJKA ART.821 - prefabrikat 6/4"   </t>
  </si>
  <si>
    <t xml:space="preserve">POC. SPOJKA ART.821 - prefabrikat 2"       </t>
  </si>
  <si>
    <t xml:space="preserve">POC. ČEP      1/2"            </t>
  </si>
  <si>
    <t xml:space="preserve">POC. ČEP     3/4"            </t>
  </si>
  <si>
    <t xml:space="preserve">POC. ČEP    1"                 </t>
  </si>
  <si>
    <t xml:space="preserve">POC. ČEP   5/4"              </t>
  </si>
  <si>
    <t xml:space="preserve">POC. ČEP   6/4"              </t>
  </si>
  <si>
    <t xml:space="preserve">POC. ČEP  2"                   </t>
  </si>
  <si>
    <t>KROGELNI VENTILI kot npr. KOVINA ali HERZ ali enakovredno - TEŽKA IZVEDBA</t>
  </si>
  <si>
    <t xml:space="preserve">KROGELNI VENTIL  1/2"    </t>
  </si>
  <si>
    <t xml:space="preserve">KROGELNI VENTIL  3/4"  </t>
  </si>
  <si>
    <t xml:space="preserve">KROGELNI VENTIL  5/4"    </t>
  </si>
  <si>
    <t xml:space="preserve">KROGELNI VENTIL  6/4"    </t>
  </si>
  <si>
    <t xml:space="preserve">KROGELNI VENTIL  1"      </t>
  </si>
  <si>
    <t xml:space="preserve">KROGELNI VENTIL  2"      </t>
  </si>
  <si>
    <t xml:space="preserve">KROGELNI VENTIL 1/2"  PIPCA </t>
  </si>
  <si>
    <t xml:space="preserve">KROGELNI VENTIL 3/4" PIPCA </t>
  </si>
  <si>
    <t>KROGELNI VENTIL     1" PIPCA</t>
  </si>
  <si>
    <t xml:space="preserve">KROGELNA PIPA 1/2" </t>
  </si>
  <si>
    <t>KROGELNA PIPA 3/4"</t>
  </si>
  <si>
    <t>TESNILA  PLOŠČATA  DN   50</t>
  </si>
  <si>
    <t>TESNILA  PLOŠČATA  DN   65</t>
  </si>
  <si>
    <t>TESNILA  PLOŠČATA  DN   80</t>
  </si>
  <si>
    <t>TESNILA  PLOŠČATA  DN 100</t>
  </si>
  <si>
    <t>TESNILA  PLOŠČATA  DN 125</t>
  </si>
  <si>
    <t>TESNILA  PLOŠČATA  DN 150</t>
  </si>
  <si>
    <t>TESNILA  PLOŠČATA  DN 200</t>
  </si>
  <si>
    <t>TESNILA  PLOŠČATA  DN 250</t>
  </si>
  <si>
    <t>TESNILA  PLOŠČATA  DN 300</t>
  </si>
  <si>
    <t>TESNILA PLOŠČATA Z JEKLENIM OBROČEM</t>
  </si>
  <si>
    <t>TESNILA  ZA  VODOMERE  1/2"</t>
  </si>
  <si>
    <t>TESNILA  ZA  VODOMERE  3/4"</t>
  </si>
  <si>
    <t>TESNILA  ZA  VODOMERE       1"</t>
  </si>
  <si>
    <t>TESNILA  ZA  VODOMERE  5/4"</t>
  </si>
  <si>
    <t>TESNILA  ZA  VODOMERE  6/4"</t>
  </si>
  <si>
    <t>VIJAK M 16x60</t>
  </si>
  <si>
    <t>VIJAK M 16x70</t>
  </si>
  <si>
    <t>VIJAK M 16x80</t>
  </si>
  <si>
    <t>VIJAKI M 16X90</t>
  </si>
  <si>
    <t>VIJAKI M 16X120</t>
  </si>
  <si>
    <t>VIJAKI M 18X70</t>
  </si>
  <si>
    <t>VIJAKI M18X80</t>
  </si>
  <si>
    <t>VIJAKI M18X90</t>
  </si>
  <si>
    <t>VIJAK M 20x70</t>
  </si>
  <si>
    <t>VIJAK M 20x80</t>
  </si>
  <si>
    <t>VIJAK M 20x90</t>
  </si>
  <si>
    <t>MATICA M 16</t>
  </si>
  <si>
    <t>MATICA M 18</t>
  </si>
  <si>
    <t>MATICA M 20</t>
  </si>
  <si>
    <t>VIJAK M 16x  70 A2  INOX</t>
  </si>
  <si>
    <t>VIJAK M 16x  60 A2  INOX</t>
  </si>
  <si>
    <t>VIJAK M 16x  90 A2  INOX</t>
  </si>
  <si>
    <t>VIJAK M 20x  70 A2  INOX</t>
  </si>
  <si>
    <t>VIJAK M 20x  90 A2  INOX</t>
  </si>
  <si>
    <t>MATICA M 16 A2  INOX</t>
  </si>
  <si>
    <t>MATICA M 18 A2  INOX</t>
  </si>
  <si>
    <t>MATICA M 20 A2  INOX</t>
  </si>
  <si>
    <t>REPARATURNA OBJEMKA TIP   63 - 315 mm</t>
  </si>
  <si>
    <t>REPARATURNA OBJEMKA TIP   75 - 315 mm</t>
  </si>
  <si>
    <t>REPARATURNA OBJEMKA TIP   82 - 315 mm</t>
  </si>
  <si>
    <t>REPARATURNA OBJEMKA TIP   95 - 315 mm</t>
  </si>
  <si>
    <t>REPARATURNA OBJEMKA TIP 104 - 315 mm</t>
  </si>
  <si>
    <t>REPARATURNA OBJEMKA TIP 115 - 315 mm</t>
  </si>
  <si>
    <t>REPARATURNA OBJEMKA TIP 131 - 315 mm</t>
  </si>
  <si>
    <t>REPARATURNA OBJEMKA TIP 131 - 575 mm</t>
  </si>
  <si>
    <t>REPARATURNA OBJEMKA TIP 140 - 315 mm</t>
  </si>
  <si>
    <t>REPARATURNA OBJEMKA TIP 151 - 315 mm</t>
  </si>
  <si>
    <t>REPARATURNA OBJEMKA TIP 151 - 575 mm</t>
  </si>
  <si>
    <t>REPARATURNA OBJEMKA TIP 166 - 315 mm</t>
  </si>
  <si>
    <t>REPARATURNA OBJEMKA TIP 178 - 315 mm</t>
  </si>
  <si>
    <t>REPARATURNA OBJEMKA TIP 190 - 315 mm</t>
  </si>
  <si>
    <t>REPARATURNA OBJEMKA TIP 215 - 315 mm</t>
  </si>
  <si>
    <t>REPARATURNA OBJEMKA TIP 215 - 575 mm</t>
  </si>
  <si>
    <t>REPARATURNA OBJEMKA TIP 233 - 315 mm</t>
  </si>
  <si>
    <t>REPARATURNA OBJEMKA TIP 250 - 315 mm</t>
  </si>
  <si>
    <t>REPARATURNA OBJEMKA TIP 269 - 315 mm</t>
  </si>
  <si>
    <t>REPARATURNA OBJEMKA TIP 269 - 575 mm</t>
  </si>
  <si>
    <t>REPARATURNA OBJEMKA TIP 285 - 315 mm</t>
  </si>
  <si>
    <t>REPARATURNA OBJEMKA TIP 315 - 315 mm</t>
  </si>
  <si>
    <t xml:space="preserve"> PP SPOJKE ZA POLIETILEN:</t>
  </si>
  <si>
    <t xml:space="preserve">KOLO ZA ZASUN EV </t>
  </si>
  <si>
    <t>TESNILA PLOŠČATA 4mm/2</t>
  </si>
  <si>
    <t>CEVI IZ NODULARNE LITINE-RAZSTAVLJIVI SIDRNI SPOJ</t>
  </si>
  <si>
    <t>CEV NL DN 80 PFA 100 BAR</t>
  </si>
  <si>
    <t>CEV NL DN 100 PFA 75 BAR</t>
  </si>
  <si>
    <t>CEV NL DN 125 PFA 63 BAR</t>
  </si>
  <si>
    <t>CEV NL DN 150 PFA 63 BAR</t>
  </si>
  <si>
    <t>CEV NL DN 200 PFA 42 BAR</t>
  </si>
  <si>
    <t>CEV NL DN 250 PFA 40 BAR</t>
  </si>
  <si>
    <t>EU KOM DN 080</t>
  </si>
  <si>
    <t>EU KOM DN 100</t>
  </si>
  <si>
    <t>EU KOM DN 125</t>
  </si>
  <si>
    <t>EU KOM DN 150</t>
  </si>
  <si>
    <t>EU KOM DN 200</t>
  </si>
  <si>
    <t>EU KOM DN 250</t>
  </si>
  <si>
    <t>FAZONSKI KOS-RAZSTAVLJIVI SIDRNI SPOJ</t>
  </si>
  <si>
    <t>EU KOS RAZSTAVLJIVI SIDRNI SPOJ</t>
  </si>
  <si>
    <t>F KOS RAZSTAVLJIVI SIDRNI SPOJ</t>
  </si>
  <si>
    <t>F KOM DN 80</t>
  </si>
  <si>
    <t>F KOM DN 100</t>
  </si>
  <si>
    <t>F KOM DN 125</t>
  </si>
  <si>
    <t>F KOM DN 150</t>
  </si>
  <si>
    <t>F KOM DN 200</t>
  </si>
  <si>
    <t>F KOM DN 250</t>
  </si>
  <si>
    <t>MMK KOM 80/22°</t>
  </si>
  <si>
    <t>MMK KOM 80/45°</t>
  </si>
  <si>
    <t>MMK KOM 80/90°</t>
  </si>
  <si>
    <t>MMK KOM 100/11°</t>
  </si>
  <si>
    <t>MMK KOM 100/22°</t>
  </si>
  <si>
    <t>MMK KOM 100/45°</t>
  </si>
  <si>
    <t>MMK KOM 100/90°</t>
  </si>
  <si>
    <t>MMK KOM 125/11°</t>
  </si>
  <si>
    <t>MMK KOM 125/22°</t>
  </si>
  <si>
    <t>MMK KOM 125/45°</t>
  </si>
  <si>
    <t>MMK KOM 125/90°</t>
  </si>
  <si>
    <t>MMK KOM 150/11°</t>
  </si>
  <si>
    <t>MMK KOM 150/22°</t>
  </si>
  <si>
    <t>MMK KOM 150/45°</t>
  </si>
  <si>
    <t>MMK KOM 150/90°</t>
  </si>
  <si>
    <t>MMK KOM 200/11°</t>
  </si>
  <si>
    <t>MMK KOM 200/22°</t>
  </si>
  <si>
    <t>MMK KOM 200/45°</t>
  </si>
  <si>
    <t>MMK KOM 200/90°</t>
  </si>
  <si>
    <t>MMK KOM 250/11°</t>
  </si>
  <si>
    <t>MMK KOM 250/22°</t>
  </si>
  <si>
    <t>MMK KOM 250/45°</t>
  </si>
  <si>
    <t>MMK KOM 250/90°</t>
  </si>
  <si>
    <t>MMK KOS RAZSTAVLJIVI SIDRNI SPOJ</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</si>
  <si>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</si>
  <si>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</si>
  <si>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</si>
  <si>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</si>
  <si>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</si>
  <si>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</si>
  <si>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</si>
  <si>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</si>
  <si>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</si>
  <si>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</si>
  <si>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</si>
  <si>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</si>
  <si>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</si>
  <si>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</si>
  <si>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</si>
  <si>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</si>
  <si>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</si>
  <si>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KOS RAZSTAVLJIVI SIDRNI SPOJ</t>
  </si>
  <si>
    <t>OBJEMKA DN 080</t>
  </si>
  <si>
    <t>OBJEMKA DN 100</t>
  </si>
  <si>
    <t>OBJEMKA DN 125</t>
  </si>
  <si>
    <t>OBJEMKA DN 150</t>
  </si>
  <si>
    <t>OBJEMKA DN 200</t>
  </si>
  <si>
    <t>SPAJANJE V PRIMERU REZANJA CEVI RAZTAVLJIVI SIDERNI SPOJ (spojni obroč tip VRS, BLS ali tesnilo UNI Vi)</t>
  </si>
  <si>
    <t xml:space="preserve">N KOS </t>
  </si>
  <si>
    <t>PRIROBNIČNI FAZONSKI KOSI</t>
  </si>
  <si>
    <t>FF-KOS</t>
  </si>
  <si>
    <t>FFK, FFQ KOSI</t>
  </si>
  <si>
    <t>FFR-KOS</t>
  </si>
  <si>
    <t>X-KOS</t>
  </si>
  <si>
    <t>FFK-Q  KOS  DN 50/30°</t>
  </si>
  <si>
    <t>FFK-Q  KOS  DN 50/22°</t>
  </si>
  <si>
    <t>FFK-Q  KOS  DN100/22°</t>
  </si>
  <si>
    <t>FFK-Q  KOS  DN100/30°</t>
  </si>
  <si>
    <t>SPOJKE IN FAZONSKI KOSI ZA ELEKTROFUZIJSKO SPAJANJE PE CEVI</t>
  </si>
  <si>
    <t>VIJAK M 18x  80 A2  INOX</t>
  </si>
  <si>
    <t>KONČNIK  PE 100 SDR 11, d75</t>
  </si>
  <si>
    <t>KONČNIK  PE 100 SDR 11, d63</t>
  </si>
  <si>
    <t>KONČNIK  PE 100 SDR 11, d90</t>
  </si>
  <si>
    <t>KONČNIK  PE 100 SDR 11, d110</t>
  </si>
  <si>
    <t>KONČNIK  PE 100 SDR 11, d125</t>
  </si>
  <si>
    <t>KONČNIK   PE 100 SDR 11, d140</t>
  </si>
  <si>
    <t>KONČNIK  PE 100 SDR 11, d160</t>
  </si>
  <si>
    <t xml:space="preserve">UNIVERZALNA SPOJKA - ENOJNA DN 50 (48-70) </t>
  </si>
  <si>
    <t xml:space="preserve">UNIVERZALNA SPOJKA - ENOJNA DN 65 (63-83) </t>
  </si>
  <si>
    <t xml:space="preserve">UNIVERZALNA SPOJKA - ENOJNA DN 80 (88-105) </t>
  </si>
  <si>
    <t xml:space="preserve">UNIVERZALNA SPOJKA - ENOJNA DN 100 (110-132) </t>
  </si>
  <si>
    <t xml:space="preserve">UNIVERZALNA SPOJKA - ENOJNA DN 125 (135-155) </t>
  </si>
  <si>
    <t xml:space="preserve">UNIVERZALNA SPOJKA - ENOJNA DN 150 (160-190) </t>
  </si>
  <si>
    <t xml:space="preserve">UNIVERZALNA SPOJKA - ENOJNA DN 200 (200-226) </t>
  </si>
  <si>
    <t xml:space="preserve">UNIVERZALNA SPOJKA - ENOJNA DN 225 (230-256) </t>
  </si>
  <si>
    <t xml:space="preserve">UNIVERZALNA SPOJKA - ENOJNA DN 250 (267-307) </t>
  </si>
  <si>
    <t>UNIVERZALNA SPOJKA - ENOJNA DN 300 (315-356)</t>
  </si>
  <si>
    <t xml:space="preserve">UNIVERZALNA SPOJKA - DVOJNA DN 50 (48-70) </t>
  </si>
  <si>
    <t xml:space="preserve">UNIVERZALNA SPOJKA - DVOJNA DN 65 (63-83) </t>
  </si>
  <si>
    <t xml:space="preserve">UNIVERZALNA SPOJKA - DVOJNA DN 80 (88-105) </t>
  </si>
  <si>
    <t xml:space="preserve">UNIVERZALNA SPOJKA - DVOJNA DN 100 (110-132) </t>
  </si>
  <si>
    <t xml:space="preserve">UNIVERZALNA SPOJKA - DVOJNA DN 125 (135-155) </t>
  </si>
  <si>
    <t xml:space="preserve">UNIVERZALNA SPOJKA - DVOJNA DN 150 (160-190) </t>
  </si>
  <si>
    <t xml:space="preserve">UNIVERZALNA SPOJKA - DVOJNA DN 200 (200-226) </t>
  </si>
  <si>
    <t xml:space="preserve">UNIVERZALNA SPOJKA - DVOJNA DN 250 (267-307) </t>
  </si>
  <si>
    <t xml:space="preserve">UNIVERZALNA SPOJKA - DVOJNA DN 300 (315-356) </t>
  </si>
  <si>
    <t>Popis del v predračunu predstavlja okvirno dobavo blaga za obdobje dveh let.</t>
  </si>
  <si>
    <t>SKUPNA REKAPITULACIJA POPISA MATERIALA</t>
  </si>
  <si>
    <t>SKUPAJ:</t>
  </si>
  <si>
    <t>22% DDV:</t>
  </si>
  <si>
    <t>SKUPAJ Z DDV:</t>
  </si>
  <si>
    <t>Količine za naročnika niso obvezujoče!</t>
  </si>
  <si>
    <t>Vse RC cevi morajo biti istega proizvajalca!</t>
  </si>
  <si>
    <t>PLANIRANA
KOLIČINA</t>
  </si>
  <si>
    <t>ZAP. 
ŠT.</t>
  </si>
  <si>
    <t>ZAP.
ŠT.</t>
  </si>
  <si>
    <t>PREDMET RAZPISA - NMV X/2025:</t>
  </si>
  <si>
    <t>Sukcesivna dobava vodovodnega in kanalizacijskega materiala</t>
  </si>
  <si>
    <t>I._CEVI IZ NODULARNE LITINE IN FAZONSKI KOSI</t>
  </si>
  <si>
    <t>II._CEVI IZ POLIETILENA IN PRIPADAJOČI MATERIAL</t>
  </si>
  <si>
    <t>III._ARMATURE IN UNIVERZALNE SPOJKE</t>
  </si>
  <si>
    <t>IV._VODOMERJI,JAŠKI, FITINGI</t>
  </si>
  <si>
    <t>Skupaj vrednost I.:</t>
  </si>
  <si>
    <t>Skupaj vrednost II.:</t>
  </si>
  <si>
    <t>Skupaj vrednost sklop III.:</t>
  </si>
  <si>
    <t>Skupaj vrednost IV.:</t>
  </si>
  <si>
    <t>CEVI</t>
  </si>
  <si>
    <t>PVC UK CEV ENOSLOJNA SN4 - fi 110</t>
  </si>
  <si>
    <t>m</t>
  </si>
  <si>
    <t>PVC UK CEV ENOSLOJNA SN4 - fi 125</t>
  </si>
  <si>
    <t>PVC UK CEV SN4 COEX - fi 160</t>
  </si>
  <si>
    <t>PVC UK CEV SN4 COEX - fi 200</t>
  </si>
  <si>
    <t>PVC UK CEV SN4 COEX - fi 250</t>
  </si>
  <si>
    <t>PVC UK CEV SN4 COEX - fi 315</t>
  </si>
  <si>
    <t>PVC UK CEV SN8 COEX - fi 160</t>
  </si>
  <si>
    <t>PVC UK CEV SN8 COEX - fi 200</t>
  </si>
  <si>
    <t>PVC UK CEV SN8 COEX - fi 250</t>
  </si>
  <si>
    <t>PVC UK CEV SN8 COEX - fi 315</t>
  </si>
  <si>
    <t>PRIPADAJOČI FAZONSKI KOSI</t>
  </si>
  <si>
    <r>
      <rPr>
        <b/>
        <sz val="10"/>
        <color theme="1"/>
        <rFont val="Calibri"/>
        <family val="2"/>
        <charset val="238"/>
        <scheme val="minor"/>
      </rPr>
      <t xml:space="preserve">Zobčaste spojke
</t>
    </r>
    <r>
      <rPr>
        <sz val="10"/>
        <color theme="1"/>
        <rFont val="Calibri"/>
        <family val="2"/>
        <charset val="238"/>
        <scheme val="minor"/>
      </rPr>
      <t xml:space="preserve">Zobčaste spojke morajo ustrezati standardu EN12266-1, ter standardu EN1563 in morajo omogočati delovni tlak 16bar. 
Zobčaste spojke ponudnik ponudi v paru kot dve zobčasti spojki, dve prirobnici, s potrebnimi vijaki, maticami in tesnilom. </t>
    </r>
  </si>
  <si>
    <r>
      <t xml:space="preserve">Spojke kompresijske za PE cevi
</t>
    </r>
    <r>
      <rPr>
        <sz val="10"/>
        <color theme="1"/>
        <rFont val="Calibri"/>
        <family val="2"/>
        <charset val="238"/>
        <scheme val="minor"/>
      </rPr>
      <t>Spojke kompresijske kot naprimer FIP MAGNUM. Dolžina: dvojna spojka 32 najmanj 175mm, enojna spojka 32 najmanj 120mm v privitem stanju. Takšna primerjalna dolžina v razmerju na premer mora biti pri vseh pozicijah. Upoštevan standard DIN 8076-3.</t>
    </r>
  </si>
  <si>
    <r>
      <rPr>
        <b/>
        <sz val="10"/>
        <rFont val="Calibri"/>
        <family val="2"/>
        <charset val="238"/>
        <scheme val="minor"/>
      </rPr>
      <t>Zasuni F4 in F5</t>
    </r>
    <r>
      <rPr>
        <sz val="10"/>
        <rFont val="Calibri"/>
        <family val="2"/>
        <charset val="238"/>
        <scheme val="minor"/>
      </rPr>
      <t xml:space="preserve">
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do vključno DN 200 morajo imeti navojni adapter, ki omogoča navojno pritrditev vgradne garniture brez dodatnih zatičev oziroma vijakov na vretenu zasuna.  
</t>
    </r>
    <r>
      <rPr>
        <b/>
        <sz val="10"/>
        <rFont val="Calibri"/>
        <family val="2"/>
        <charset val="238"/>
        <scheme val="minor"/>
      </rPr>
      <t>Ponudnik predloži 10 letno funkcionalno garancijo proizvajalca!</t>
    </r>
  </si>
  <si>
    <r>
      <rPr>
        <b/>
        <sz val="10"/>
        <rFont val="Calibri"/>
        <family val="2"/>
        <charset val="238"/>
        <scheme val="minor"/>
      </rPr>
      <t>Vgradilne garniture za zasune F4 in F5</t>
    </r>
    <r>
      <rPr>
        <sz val="10"/>
        <rFont val="Calibri"/>
        <family val="2"/>
        <charset val="238"/>
        <scheme val="minor"/>
      </rPr>
      <t xml:space="preserve">
Zunanja zaščita vgradne garniture mora biti izdelana iz PE materiala. Spodnji del garniture mora omogočati navojno pritrditev na  zasun brez dodatnih zatičev ali vijakov skozi vreteno zasuna. Konstrukcija garniture mora omogočati enostavno fiksiranje garniture, brez dodatnega vijačenja. Sklopka, ki povezuje vreteno zasuna in drog garniture, mora biti izdelana iz nerjavnega jekla ali nodularne litine vroče cinkano. Tolerančne dimenzije kratkih garnitur morajo biti vsaj 0,85 - 1,1 m, dolgih pa  vsaj 1,15 -1,5 m. 
</t>
    </r>
    <r>
      <rPr>
        <b/>
        <sz val="10"/>
        <rFont val="Calibri"/>
        <family val="2"/>
        <charset val="238"/>
        <scheme val="minor"/>
      </rPr>
      <t>Ponudbnik predloži 10 letno funkcionalno garacijo proizvajalca!</t>
    </r>
  </si>
  <si>
    <r>
      <rPr>
        <b/>
        <sz val="10"/>
        <rFont val="Calibri"/>
        <family val="2"/>
        <charset val="238"/>
        <scheme val="minor"/>
      </rPr>
      <t>Univerzalne spojke</t>
    </r>
    <r>
      <rPr>
        <sz val="10"/>
        <rFont val="Calibri"/>
        <family val="2"/>
        <charset val="238"/>
        <scheme val="minor"/>
      </rPr>
      <t xml:space="preserve">
Univerzalne spojke z neizvlečnim spojem morajo imeti povšinsko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do dimenzije DN300 v skladu z EN 1563, nad DN300 po EN 10025. Univerzalne spojke morajo imeti vgrajen sistem proti izvleku, ki omogoča sidranje in preprečuje zdrs s cevi. Spojke za različne tipe cevi, ki imajo vgrajene varovalne segmente, ki varujejo spojko proti izvleku in nalegajo/pritiskajo na cev ob zategovanju vijakov, ki stiskajo tesnilo. Omogočati morajo osni zamik min. 4° na spoj. Območje oprijema mora biti primerno za vse tipe cevi! </t>
    </r>
  </si>
  <si>
    <r>
      <rPr>
        <b/>
        <sz val="10"/>
        <rFont val="Calibri"/>
        <family val="2"/>
        <charset val="238"/>
        <scheme val="minor"/>
      </rPr>
      <t>Montažno demontažni kosi</t>
    </r>
    <r>
      <rPr>
        <sz val="10"/>
        <rFont val="Calibri"/>
        <family val="2"/>
        <charset val="238"/>
        <scheme val="minor"/>
      </rPr>
      <t xml:space="preserve">
Material GGG 400 z epoxy modro zaščito, delovni tlak PN 10. Kakovost barvanih površin je potrjena z GSK certifikatom.</t>
    </r>
  </si>
  <si>
    <r>
      <rPr>
        <b/>
        <sz val="10"/>
        <rFont val="Calibri"/>
        <family val="2"/>
        <charset val="238"/>
        <scheme val="minor"/>
      </rPr>
      <t>Cestne kape za zasune F4 ali F5</t>
    </r>
    <r>
      <rPr>
        <sz val="10"/>
        <rFont val="Calibri"/>
        <family val="2"/>
        <charset val="238"/>
        <scheme val="minor"/>
      </rPr>
      <t xml:space="preserve">
Kapa je izdelana iz litega železa, okrogle oblike po DIN 4056 z napisom "VODA" ali "VODOVOD". Višina kape je 240 mm, pokrov je zaščiten proti izpadanju ali s tesnilom ali močnejšo šibko. Ponudnik lahko ponudi tudi  cestne kape drugačnih dimenzij. Vendar si naročnik pridržuje pravico, da na osnovi potreb naročnika, takšno ponudbo ne izbere. Naročnik bo izbral ponudnika, ki bo ponudil najbolj ustrezen material.</t>
    </r>
  </si>
  <si>
    <r>
      <rPr>
        <b/>
        <sz val="10"/>
        <rFont val="Calibri"/>
        <family val="2"/>
        <charset val="238"/>
        <scheme val="minor"/>
      </rPr>
      <t>Reducirni navojni ventili</t>
    </r>
    <r>
      <rPr>
        <sz val="10"/>
        <rFont val="Calibri"/>
        <family val="2"/>
        <charset val="238"/>
        <scheme val="minor"/>
      </rPr>
      <t xml:space="preserve">
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t>
    </r>
  </si>
  <si>
    <r>
      <rPr>
        <b/>
        <sz val="10"/>
        <rFont val="Calibri"/>
        <family val="2"/>
        <charset val="238"/>
        <scheme val="minor"/>
      </rPr>
      <t xml:space="preserve">Cestni ventili </t>
    </r>
    <r>
      <rPr>
        <sz val="10"/>
        <rFont val="Calibri"/>
        <family val="2"/>
        <charset val="238"/>
        <scheme val="minor"/>
      </rPr>
      <t xml:space="preserve">
Cestni ventili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 Vgradna garnitura za cestni ventil se mora popolnoma prilegati.  Ponudnik bo na zahtevo naročnika moral predložiti GSK certifikat. 
</t>
    </r>
    <r>
      <rPr>
        <b/>
        <sz val="10"/>
        <rFont val="Calibri"/>
        <family val="2"/>
        <charset val="238"/>
        <scheme val="minor"/>
      </rPr>
      <t>Ponudnik predloži 10 letno funkcionalno garancijo proizvajalca!</t>
    </r>
  </si>
  <si>
    <r>
      <rPr>
        <b/>
        <sz val="10"/>
        <rFont val="Calibri"/>
        <family val="2"/>
        <charset val="238"/>
        <scheme val="minor"/>
      </rPr>
      <t>Reparaturne objemke</t>
    </r>
    <r>
      <rPr>
        <sz val="10"/>
        <rFont val="Calibri"/>
        <family val="2"/>
        <charset val="238"/>
        <scheme val="minor"/>
      </rPr>
      <t xml:space="preserve">
Ohišje (minimalno dolžine L=315 mm, razen tip 63 in tip 75 minimalno dolžine L=200 mm), vijaki in matice iz nerjavečega jekla, zahteva po večjem sredinskem vijaku; Objemka je z notranje strani po celi dolžini obložena z gumi tesnilom SBR. Odstopanja za mere v oklepaju so možne - vendar si pridržujemo pravico preizkusit ustreznost z vzorcem. OBVEZNO PRIPIŠITE PONUJEN RAZPON SPOJKE!
</t>
    </r>
    <r>
      <rPr>
        <b/>
        <sz val="10"/>
        <rFont val="Calibri"/>
        <family val="2"/>
        <charset val="238"/>
        <scheme val="minor"/>
      </rPr>
      <t>Ponudnik, predloži 10 letno funkcionalno garancijo proizvajalca!</t>
    </r>
  </si>
  <si>
    <r>
      <rPr>
        <b/>
        <sz val="10"/>
        <rFont val="Calibri"/>
        <family val="2"/>
        <charset val="238"/>
        <scheme val="minor"/>
      </rPr>
      <t>Krogelni ventili</t>
    </r>
    <r>
      <rPr>
        <sz val="10"/>
        <rFont val="Calibri"/>
        <family val="2"/>
        <charset val="238"/>
        <scheme val="minor"/>
      </rPr>
      <t xml:space="preserve">
Ohišje ventila je kovano in iz medenine odporne proti razcinkanju in težke izvedbe, priključek je notranji navoj, tesnilo krogle PTFE (teflon), tesnilo vretena NBR, v kompletu z dolgo silominsko ročko, delovna temperatura je od 0°C do 110°C. Pipa vrtna mora biti v kompletu s kovinskim nastavkom za cev in temperaturno območje 0°C do 90°C. Kot naprimer Herz Kovina.</t>
    </r>
  </si>
  <si>
    <r>
      <rPr>
        <b/>
        <sz val="10"/>
        <rFont val="Calibri"/>
        <family val="2"/>
        <charset val="238"/>
        <scheme val="minor"/>
      </rPr>
      <t xml:space="preserve">Tesnila z jeklenim obročem </t>
    </r>
    <r>
      <rPr>
        <sz val="10"/>
        <rFont val="Calibri"/>
        <family val="2"/>
        <charset val="238"/>
        <scheme val="minor"/>
      </rPr>
      <t xml:space="preserve">
Tesnila morajo biti iz EPDM gume, ki ustreza uporabi v stiku s pitno vodo. Tesnila imajo vgrajen nosilni kovinski obroč in so profilirane oblike (na notranjem premeru ojačitev okrogle oblike). Izdelana po standardu EN 1541-1 in primerna za tlake PN6, PN10, PN16 in PN40.</t>
    </r>
  </si>
  <si>
    <r>
      <rPr>
        <b/>
        <sz val="10"/>
        <color theme="1"/>
        <rFont val="Calibri"/>
        <family val="2"/>
        <charset val="238"/>
        <scheme val="minor"/>
      </rPr>
      <t>Fitinigi</t>
    </r>
    <r>
      <rPr>
        <sz val="10"/>
        <color theme="1"/>
        <rFont val="Calibri"/>
        <family val="2"/>
        <charset val="238"/>
        <scheme val="minor"/>
      </rPr>
      <t xml:space="preserve">
Fitingi morajo ustrezati standardu EN 10242. Fitingi morajo biti izdelani iz bele temprane litine visoke kvalitete po EN 1562 z vroče cinkano prevleko. Podobno kot proizvajalec npr. TITAN. </t>
    </r>
  </si>
  <si>
    <t>PVC KOLENO ZA UK 160/15°</t>
  </si>
  <si>
    <t>kos</t>
  </si>
  <si>
    <t>PVC KOLENO ZA UK 160/30°</t>
  </si>
  <si>
    <t>PVC KOLENO ZA UK 160/45°</t>
  </si>
  <si>
    <t>PVC KOLENO ZA UK 160/90°</t>
  </si>
  <si>
    <t>PVC KOLENO ZA UK 200/15°</t>
  </si>
  <si>
    <t>PVC KOLENO ZA UK 200/30°</t>
  </si>
  <si>
    <t>PVC KOLENO ZA UK 200/45°</t>
  </si>
  <si>
    <t>PVC KOLENO ZA UK 200/90°</t>
  </si>
  <si>
    <t>PVC KOLENO ZA UK 250/15°</t>
  </si>
  <si>
    <t>PVC KOLENO ZA UK 250/30°</t>
  </si>
  <si>
    <t>PVC KOLENO ZA UK 250/45°</t>
  </si>
  <si>
    <t>PVC KOLENO ZA UK 250/90°</t>
  </si>
  <si>
    <t>PVC KOLENO ZA UK 315/15°</t>
  </si>
  <si>
    <t>PVC KOLENO ZA UK 315/30°</t>
  </si>
  <si>
    <t>PVC KOLENO ZA UK 315/45°</t>
  </si>
  <si>
    <t>PVC KOLENO ZA UK 315/90°</t>
  </si>
  <si>
    <t>KANALIZACIJSKI ODCEP PVC 200- 160 45</t>
  </si>
  <si>
    <t>KANALIZACIJSKI ODCEP PVC 200- 200 45</t>
  </si>
  <si>
    <t>KANALIZACIJSKI ODCEP PVC 250- 160 45</t>
  </si>
  <si>
    <t>KANALIZACIJSKI ODCEP PVC 250- 200 45</t>
  </si>
  <si>
    <t>KANALIZACIJSKI ODCEP PVC 250- 250 45</t>
  </si>
  <si>
    <t>KANALIZACIJSKI ODCEP PVC 315- 160 45</t>
  </si>
  <si>
    <t>KANALIZACIJSKI ODCEP PVC 315- 200 45</t>
  </si>
  <si>
    <t>KANALIZACIJSKI ODCEP PVC 315- 250 45</t>
  </si>
  <si>
    <t>KANALIZACIJSKI ODCEP PVC 315- 315 45</t>
  </si>
  <si>
    <t>PVC DRSNA SPOJKA160 UK</t>
  </si>
  <si>
    <t>PVC DRSNA SPOJKA 200 UK</t>
  </si>
  <si>
    <t>PVC DRSNA SPOJKA 250 UK</t>
  </si>
  <si>
    <t>PVC DRSNA SPOJKA315 UK</t>
  </si>
  <si>
    <t>PVC ČEP 160 UK</t>
  </si>
  <si>
    <t>PVC ČEP 200 UK</t>
  </si>
  <si>
    <t>PVC ČEP 250 UK</t>
  </si>
  <si>
    <t>PVC ČEP 315 UK</t>
  </si>
  <si>
    <t>PVC REDUKCIJA  ZA UK 200/160</t>
  </si>
  <si>
    <t>PVC REDUKCIJA  ZA UK 250/160</t>
  </si>
  <si>
    <t>PVC REDUKCIJA  ZA UK 250/200</t>
  </si>
  <si>
    <t>PVC REDUKCIJA  ZA UK 315/160</t>
  </si>
  <si>
    <t>PVC REDUKCIJA  ZA UK 315/200</t>
  </si>
  <si>
    <t>PVC REDUKCIJA  ZA UK 315/250</t>
  </si>
  <si>
    <t>PVC REDUKCIJA  ZA UK 400/315</t>
  </si>
  <si>
    <t>KANALIZACIJSKI ODCEP PVC 200- 160 90</t>
  </si>
  <si>
    <t>KANALIZACIJSKI ODCEP PVC 200- 200 90</t>
  </si>
  <si>
    <t>KANALIZACIJSKI ODCEP PVC 250- 160 90</t>
  </si>
  <si>
    <t>KANALIZACIJSKI ODCEP PVC 250- 200 90</t>
  </si>
  <si>
    <t>KANALIZACIJSKI ODCEP PVC 250- 250 90</t>
  </si>
  <si>
    <t>KANALIZACIJSKI ODCEP PVC 315- 200 90</t>
  </si>
  <si>
    <t>KANALIZACIJSKI ODCEP PVC 315- 250 90</t>
  </si>
  <si>
    <t>KANALIZACIJSKI ODCEP PVC 315- 315 90</t>
  </si>
  <si>
    <r>
      <rPr>
        <b/>
        <sz val="10"/>
        <rFont val="Calibri"/>
        <family val="2"/>
        <charset val="238"/>
        <scheme val="minor"/>
      </rPr>
      <t>Tehnične specifikacije za PVC CEVI</t>
    </r>
    <r>
      <rPr>
        <sz val="10"/>
        <rFont val="Calibri"/>
        <family val="2"/>
        <charset val="238"/>
        <scheme val="minor"/>
      </rPr>
      <t xml:space="preserve">
Notranjost cevi je gladka in odporna. Cev mora dobro prenašati vse pritiske, zemlje in obtežbe zaradi prometa. Tesnila so tovarniško vgrajena v cevi. PVC enoslojna cev je narejena iz PVC materiala po standardu EN1401. PVC cevi (COEX) so narejene iz treh plasti tako, da je penjena sredica z obeh strani obdana s kompaktnim PVC materialom. Cevi so izdelane po veljavnih evropskih standardih 13476, klasificirane v kategorijo SN4 in SN8.</t>
    </r>
  </si>
  <si>
    <t>Skupaj vrednost V.:</t>
  </si>
  <si>
    <t>V._KANALIZACIJSKE CEVI IN FAZONSKI KOSI IZ UMETNIH MAS</t>
  </si>
  <si>
    <t>kom</t>
  </si>
  <si>
    <t>Skupaj vrednost VI.:</t>
  </si>
  <si>
    <t>LTŽ pokrov in okvir  štirikotni 600 x 600 125 kN kot npr. ART 502 - LIVAR</t>
  </si>
  <si>
    <t>LTŽ pokrov in okvir štirikotni 600 x 600 250 kN  kot npr. ART 503 - LIVAR</t>
  </si>
  <si>
    <t>LTŽ pokrov in okvir štirikotni 600 x 600 400 Kn  kot npr. ART 504 - LIVAR</t>
  </si>
  <si>
    <r>
      <rPr>
        <b/>
        <sz val="10"/>
        <rFont val="Calibri"/>
        <family val="2"/>
        <charset val="238"/>
        <scheme val="minor"/>
      </rPr>
      <t>Standard, ki mora biti zagotovljen za pokrove je »Pokrovi EN 124:2-2015« kot LIVAR ali enakovredno.</t>
    </r>
    <r>
      <rPr>
        <sz val="10"/>
        <rFont val="Calibri"/>
        <family val="2"/>
        <charset val="238"/>
        <scheme val="minor"/>
      </rPr>
      <t xml:space="preserve">
Ta evropski standard (EN 124-2) se uporablja za pokrove za odtoke in jaške s svetlo odprtino do vključno 1000 mm, ki so nameščeni na območjih s površino za pešce in/ali vozno površino. Ta standard se uporablja za pokrove za jaške in odtoke ter rešetke razredov A15 do F900 iz litega železa z lamelnim grafitom in litega železa s kroglastim grafitom, v kombinaciji z betonom ali ne. 2. del se ne uporablja samostojno, ampak samo v kombinaciji s standardom EN 124-1. Ta standard se ne uporablja za polnila, nameščena na kraju, kot so beton, tlakovci itd. Ne uporablja se za rešetke v okviru predizdelane padavinske kanalizacije v skladu s standardom EN 1433 ali za talne odtoke in strešne žlebove v stavbah, ki so navedeni v standardu EN 1253-1, ter za površinske škatle. Štirikotni pokrovi imajo možnosti napisa VODOVOD, KANALIZACIJA, ELEKTRIKA ali BREZ NAPISA.</t>
    </r>
  </si>
  <si>
    <t>VI._LTŽ POKROVI, REŠETKE, BETONSKI VENCI</t>
  </si>
  <si>
    <t>CEV PE 100  RC 9010 50 6/4" SDR 11</t>
  </si>
  <si>
    <t>CEV PE 100  RC 9010 32 1" SDR 11</t>
  </si>
  <si>
    <t>CEV PE 100  RC 9010 40 5/4" SDR 11</t>
  </si>
  <si>
    <t>PRIKLJUČNO KOLENO NZ NAVOJNO</t>
  </si>
  <si>
    <t xml:space="preserve">T-KOS DN  80/ 50 </t>
  </si>
  <si>
    <t xml:space="preserve">T-KOS DN  80/ 65 </t>
  </si>
  <si>
    <t>T-KOS DN  80/ 80</t>
  </si>
  <si>
    <t xml:space="preserve">T-KOS DN 100/ 80 </t>
  </si>
  <si>
    <t xml:space="preserve">T-KOS DN 125/ 80 </t>
  </si>
  <si>
    <t>T-KOS DN 150/ 80</t>
  </si>
  <si>
    <t xml:space="preserve">T-KOS DN 200/ 50 </t>
  </si>
  <si>
    <t xml:space="preserve">T-KOS DN 200/ 80 </t>
  </si>
  <si>
    <t>T-KOS DN 200/100</t>
  </si>
  <si>
    <t>FF-KOS  DN   80/ 300</t>
  </si>
  <si>
    <t xml:space="preserve">FF-KOS  DN   80/ 400 </t>
  </si>
  <si>
    <t xml:space="preserve">FF-KOS  DN   80/ 500 </t>
  </si>
  <si>
    <t>FF-KOS  DN   80/1000</t>
  </si>
  <si>
    <t>FF-KOS  DN  200/ 300</t>
  </si>
  <si>
    <t xml:space="preserve">FF-KOS  DN  200/ 400 </t>
  </si>
  <si>
    <t xml:space="preserve">FF-KOS  DN  200/ 500 </t>
  </si>
  <si>
    <t>FF-KOS  DN  200/1000</t>
  </si>
  <si>
    <t>FFK-Q  KOS  DN 80/30°</t>
  </si>
  <si>
    <t>FFK-Q  KOS  DN 80/22°</t>
  </si>
  <si>
    <t>FFK-Q  KOS  DN 80/45°</t>
  </si>
  <si>
    <t>FFK-Q  KOS  DN 80/90°</t>
  </si>
  <si>
    <t xml:space="preserve">FFR-KOS  L  200  DN    80/50 </t>
  </si>
  <si>
    <t>FFR-KOS  L  200  DN   80/65</t>
  </si>
  <si>
    <t>FFR-KOS  L  200  DN  100/80</t>
  </si>
  <si>
    <t>FFR-KOS  L  200  DN  125/ 80</t>
  </si>
  <si>
    <t>FFR-KOS  L  200  DN  150/ 80</t>
  </si>
  <si>
    <t xml:space="preserve">FFR-KOS  L  300  DN  200/100 </t>
  </si>
  <si>
    <t xml:space="preserve">FFR-KOS  L  300  DN  200/125 </t>
  </si>
  <si>
    <t xml:space="preserve">FFR-KOS  L  300  DN  200/150 </t>
  </si>
  <si>
    <r>
      <rPr>
        <b/>
        <sz val="10"/>
        <rFont val="Calibri"/>
        <family val="2"/>
        <charset val="238"/>
        <scheme val="minor"/>
      </rPr>
      <t>Cevi</t>
    </r>
    <r>
      <rPr>
        <sz val="10"/>
        <rFont val="Calibri"/>
        <family val="2"/>
        <charset val="238"/>
        <scheme val="minor"/>
      </rPr>
      <t xml:space="preserve">
Cevi morajo biti izdelana na obojko z dvojnim utorom za sidrni razstavljiv spoj (UNI VE, VRS, BLS  ipd.) v skladu z EN 545:2010, vključno s tesnili in razstavljivim sidrnim spojem ter morajo v primeru, da se uporabijo v celotni dolžini (brez rezanja) zagotoviti vsaj navedene tlake (PFA). Spoj mora omogočati možnost 100% sidranja tudi v primeru rezanja cevi, brez dodatnega varjenja in vizualno kontrolo vgrajenih sidrnih elementov po sami montaži. Zaščita: na zunanji strani mora biti aktivna galvanska zaščita, ki omogoča vgradnjo cevi tudi v agresivno zemljo (z zlitino Zn + Al debeline 400 g/m2 v razmerju 85% Zn in 15% Al) in modrim končnim premazom (epoksi) ali 200 g Zn + PUR,  na notranji strani pa s cementno oblogo tipa CEM - III / BFC (plavžni žlindrin cement) po EN 197-1.
Ponujene cevi naj bodo istega proizvajalca.
</t>
    </r>
  </si>
  <si>
    <t>NAVRTNI ZASUN UNIVERZALNI Z NAVOJEM</t>
  </si>
  <si>
    <t>NZ UNIVERZALNI DN 80-450 Z NAVOJEM</t>
  </si>
  <si>
    <t>VGRADNA GARNITURA NZ RD 700-1200</t>
  </si>
  <si>
    <t>VGRADNA GARNITURA NZ RD 1100-1900</t>
  </si>
  <si>
    <t>VGRADNA GARNITURA DN   50 TELESKOPSKA RD 700-1000</t>
  </si>
  <si>
    <t>VGRADNA GARNITURA DN   65 - 80 TELESKOPSKA RD 1000-1600</t>
  </si>
  <si>
    <t>VGRADNA GARNITURA DN 100-150 TELESKOPKSA RD 1000-1600</t>
  </si>
  <si>
    <t>VGRADNA GARNITURA DN   50 TELESKOPSKA RD 1000-1600</t>
  </si>
  <si>
    <t>VGRADNA GARNITURA ZA HIŠNE PRIKLJUČKE 700-1200</t>
  </si>
  <si>
    <t>VENTIL REDUCIRNI DRVD DN 100 NA VZMET</t>
  </si>
  <si>
    <t>VENTIL VARNOSTNI 2"</t>
  </si>
  <si>
    <r>
      <rPr>
        <b/>
        <sz val="10"/>
        <rFont val="Calibri"/>
        <family val="2"/>
        <charset val="238"/>
        <scheme val="minor"/>
      </rPr>
      <t xml:space="preserve">Navrtni zasuni za NL , PE in PVC navojni </t>
    </r>
    <r>
      <rPr>
        <sz val="10"/>
        <rFont val="Calibri"/>
        <family val="2"/>
        <charset val="238"/>
        <scheme val="minor"/>
      </rPr>
      <t xml:space="preserve">
Liti deli navrtnih zasunov morajo biti izdelani iz nodularne litine, z epoxy zaščito minimalne debeline 250 mikronov. Kakovost barvanih površin mora biti potrjena z GSK certifikatom. Objemka glavne cevi mora biti izdelana iz nodularne litine ali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PP vrtljivim kolenom navojnega priključka 6/4". Konstrukcija navrtnega zasuna mora omogočati pritrditev vgradne garniture brez dodatnih zatičev ali vijakov na vretenu navrtnega zasuna preko navojnega adapterja.  
</t>
    </r>
    <r>
      <rPr>
        <b/>
        <sz val="10"/>
        <rFont val="Calibri"/>
        <family val="2"/>
        <charset val="238"/>
        <scheme val="minor"/>
      </rPr>
      <t>Ponudnik, predloži 10 letno fukncionalno garancijo proizvajalca!</t>
    </r>
  </si>
  <si>
    <t>HOLANDEC ZA VODOMER</t>
  </si>
  <si>
    <t>HOLANDEC ZA VODOMER DALJŠI 3/4"</t>
  </si>
  <si>
    <t>HOLANDEC ZA VODOMER DALJŠI 1"</t>
  </si>
  <si>
    <t>HOLANDEC ZA VODOMER KRAJŠI 3/4"</t>
  </si>
  <si>
    <t>HOLANDEC ZA VODOMER KRAJŠI 1/2"</t>
  </si>
  <si>
    <t>HOLANDEC ZA VODOMER KRAJŠI 1"</t>
  </si>
  <si>
    <t>HOLANDEC ZA VODOMER KRAJŠI 5/4"</t>
  </si>
  <si>
    <t>HOLANDEC ZA VODOMER KRAJŠI 6/4"</t>
  </si>
  <si>
    <t>TESNILA ZA VODOMERE  BELO</t>
  </si>
  <si>
    <t xml:space="preserve">VIJAKI, MATICE, 8.8 </t>
  </si>
  <si>
    <t>VIJAKI, MATICE, INOX</t>
  </si>
  <si>
    <t>OBJEMKA DN 250</t>
  </si>
  <si>
    <r>
      <rPr>
        <b/>
        <sz val="10"/>
        <color theme="1"/>
        <rFont val="Calibri"/>
        <family val="2"/>
        <charset val="238"/>
        <scheme val="minor"/>
      </rPr>
      <t xml:space="preserve">Fazonski (prirobnični) kosi </t>
    </r>
    <r>
      <rPr>
        <sz val="10"/>
        <color theme="1"/>
        <rFont val="Calibri"/>
        <family val="2"/>
        <charset val="238"/>
        <scheme val="minor"/>
      </rPr>
      <t xml:space="preserve">
Fazonski (prirobnični) kosi morajo ustrezati standardu EN 545. Izdelani morajo biti iz nodularne litine GGG 40, z zunanjo in notranjo epoksi zaščito min debeline 250 mikronov po klasičnem postopku. Ponujeni fazonski kosi morajo imeti pridobljen GSK certifkat. Certifikat ponudnik predloži v ponudbi. Ponudbnik, lahko ponudi največ dva proizvajalca za fazone s fiksno in vrtljivo prirobnico. N-kos, FF-kos, , FFR-kos moraji biti z vrtljivo prirobnico! 
</t>
    </r>
  </si>
  <si>
    <r>
      <rPr>
        <b/>
        <sz val="10"/>
        <rFont val="Calibri"/>
        <family val="2"/>
        <charset val="238"/>
        <scheme val="minor"/>
      </rPr>
      <t>Nadzemni hidranti</t>
    </r>
    <r>
      <rPr>
        <sz val="10"/>
        <rFont val="Calibri"/>
        <family val="2"/>
        <charset val="238"/>
        <scheme val="minor"/>
      </rPr>
      <t xml:space="preserve">
Nadzemni hidrant mora biti izdelan v skladu z EN 14384, TIP A ali C. Dimenzija 80 mora imeti dva  "C" priključka ter en "B" priključek, dimenzija 100 pa mora imeti dva »B« priključka in en »A«  priključek v glavi hidranta. Uvitje slepih spojk mora biti izvedeno na način, da je navoj v kapi zaščiten pred stikom z vodo, kar bi povzročalo korozijo. Željen je navoj iz ne korozivnega materiala.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Vodenje zapornega elementa hidranta mora biti izvedeno na način, da pri menjavi ni potrebe po pozicioniranju. Končna lega odprtega in zaprtega položaja mora biti izvedena na način, da sila zapiranja ne vpliva na aksialno silo v vretenu. Vreteno mora prenašati samo sile navora in tlačne obremenitve medija. Vreteno mora biti iz polnega materiala vse od nastavka za upravljanje do bata. Podaljški vretena iz cevi niso dovoljeni, ker se v njih nabirajo nečistoče in je posledično gojišče bakterij.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1500 mora biti: za hidrant DN80 Kv ≥ 110 m3/h merjeno na B spojki. Minimalni premer RF cevi hidranta je 129 mm. Proizvajlec zagotavlja rezervne dele (kot naprimer bat hidranta).                                                                                                                                                                                                  </t>
    </r>
    <r>
      <rPr>
        <b/>
        <sz val="10"/>
        <rFont val="Calibri"/>
        <family val="2"/>
        <charset val="238"/>
        <scheme val="minor"/>
      </rPr>
      <t>Ponudnik ob oddaji ponudbe predloži »MAF« izjavo proizvajalca. Ponudnik predloži 10 letno fukcionalno garnacijo proizvajalca!</t>
    </r>
  </si>
  <si>
    <t xml:space="preserve">VODOMERNI JAŠKI                                                                                                                                                                                                                                                                                                                                    Ohišje vodomernega jaška iz polietilena ovalne oblike zunanjih dimenzij 65 x 45 cm in višine 100 cm. Konstrukcija jaška s toplotno zaščito mora omogočati zaščito vode v vodovodni inštalaciji pred zmrzaljo do -20°C (poročilo ustrezne institucije). 
Ohišje jaška mora biti izvedeno tako, da omogoča niveliranje jaška s terenom od -5 do +20 cm. Navedeno niveliranje je potrebno doseči brez posega v spodnji del jaška z inštalacijo. Na sredini jaška (cca. 50 cm od kote pokrova) mora biti nosilna polica, na kateri je toplotna zaščita iz poliuretana, ki hkrati služi tudi za fiksiranje vodovodne inštalacije. 
Pohodni polietilenski pokrov jaška mora biti iz UV obstojnega materiala z napisom »VODA« in logotipom proizvajalca. V kolikor se zahteva nosilnost pokrova 1,5t, mora biti pokrov iz litega železa z epoksi premazom, napisom »VODA« ter logotipom proizvajalca. Zamenjava litoželeznega pokrova s polietilenskim in obratno mora biti omogočena brez posega v ohišje. Elementi sestava inštalacije za vodomer, ki je inštaliran nad nosilno ploščo v smeri vtok-iztok morajo biti v zaporedju: 
• PP prehodni kos iz d25 na ¾" zunanji navoj(VI*); 
• krogelni ventil ¾" (Kot na primer krogelni ventil HERZ težke izvedbe.) (VI*); 
• PPR koleno v enoviti izvedbi z zunanjima navojnima priključkoma ¾";
• lovilec nesnage ¾" (HI**); 
• vodomerni spojki z robom za tesnilo in s tesnilom ¾" (HI**); 
• PPR T-kos v enoviti izvedbi s ¾" notranjim kovinskim navojnimi priključkom, ¾"zunanjim navojnim PPR priključkom in ½" notranjim navojnim kovinskim priključkom zaprtim s čepom in tesnilom; 
• krogelni ventil ¾" (Kot na primer krogelni ventil HERZ težke izvedbe.) (VI*);
• PP prehodni kos iz ¾" navojnega priključka na d25(VI*). 
Sestav inštalacije za vodomer od enovitega kolena pa do enovitega  T kosa mora biti brez zavojev. Višina sestava inštalacije za vodomer je lahko max. 20 cm nad nosilno polico.
Konstrukcija ohišja posameznega jaška mora biti tipska (enaka) za vse dimenzije vodomerov od 3/4 ̋  do 6/4 ̋. 
*VI-vertikalna inštalacija
**HI-horizontalna inštalacija
Vodomerni jašek ima na vtoku in iztoku priključni spojki  za PEHD cevi. Posamezna priključna spojka mora zagotavljati delovni tlak 16 barov. Telo in obroč spojk morata biti iz UV stabiliziranega kopolimera z visoko odpornostjo na staranje po ISO 9080. Zobata obroča, katera preprečujeta izvlek cevi sta izdelana iz POM, tesnila pa sta izdelana iz EPDM gume in  sta primerna za pitno vodo. Spojki morata biti skladni s certifikati DVGW in primerni za nadzemno vgradnjo. Omogočeno mora biti vstavljanje cevi v spojko brez predpriprave in razstavljanja spojke. 
Dodatna oprema vodomernega jaška:
Element za uravnavanje naklona in višine vodomernih jaškov. Izdelan iz polietilena po tehnologiji rotacijskega litja. Z dvojno steno, prostor med njima je zapolnjen s poliuretansko peno. Z ovalno vstopno odprtino, ki jo je možno zakriti s pokrovom vodomernega jaška tako pohodnim polietilenskim ali litoželeznim nosilnosti 1,5 t. Omogoča uravnavanje naklona jaška v vse smeri, in sicer na krajši stranici do 9° oziroma na daljši stranici  do 12° ter povišanje jaška za do 22 cm. Zasnova elementa zagotavlja nosilnost na navpično obtežbo do obremenitve 1,5 t. 
Vodomerni jašek in dodatna oprema vodomernega jaška morajo biti od istega proizvajalca.
</t>
  </si>
  <si>
    <r>
      <t>Obojčni f</t>
    </r>
    <r>
      <rPr>
        <b/>
        <sz val="10"/>
        <rFont val="Calibri"/>
        <family val="2"/>
        <charset val="238"/>
        <scheme val="minor"/>
      </rPr>
      <t xml:space="preserve">azonski kosi </t>
    </r>
    <r>
      <rPr>
        <sz val="10"/>
        <rFont val="Calibri"/>
        <family val="2"/>
        <charset val="238"/>
        <scheme val="minor"/>
      </rPr>
      <t xml:space="preserve">
Fazonski kosi morajo biti izdelani na obojko z dvojnim utorom za sidrani razstavljivi spoj (VRS, BLS, UNI Ve ali podobno) PN 16 do vključno DN150 in PN 10 za večje dimenzije po standardu EN 545:2010; vključno z odgovarjajočimi tesnili in razstavljivim sidranim spojem. Zunanja in notranja zaščita mora biti minimalno 250 mikronov po klasičnem postopku EPOKSI MODRA po EN 545:2010. Naročnik lahko pozove ponudnika, da predloži GSK certifikat. Ltž cevi in obojčni fazonski kosi morajo biti od istega proizvajalca. </t>
    </r>
  </si>
  <si>
    <r>
      <t xml:space="preserve">PE 100 
</t>
    </r>
    <r>
      <rPr>
        <sz val="10"/>
        <rFont val="Calibri"/>
        <family val="2"/>
        <charset val="238"/>
        <scheme val="minor"/>
      </rPr>
      <t xml:space="preserve">Cevi morajo ustrezati standardu EN 12201. Vse cevi so v kolutuh po 50m ali 100m, od dimenzije 125 pa v palicah po 6m ali 12 m.  PE 100 cevi morajo biti istega prizvajalca. 
</t>
    </r>
    <r>
      <rPr>
        <sz val="10"/>
        <rFont val="Calibri"/>
        <family val="2"/>
        <charset val="238"/>
        <scheme val="minor"/>
      </rPr>
      <t>Ponudnik predloži izjavo o lastnostih, certifikate in dokazila na zahtevo naročnika.</t>
    </r>
  </si>
  <si>
    <r>
      <t xml:space="preserve">PE 100 RC 9010 cevi
</t>
    </r>
    <r>
      <rPr>
        <sz val="10"/>
        <rFont val="Calibri"/>
        <family val="2"/>
        <charset val="238"/>
        <scheme val="minor"/>
      </rPr>
      <t xml:space="preserve">Cevi morajo biti iz PE100 RC materiala, ustrezati morajo standardu PAS1075 tip 2. Stena cevi mora biti dvobarvna, 10% zunanje stene mora biti modre, 90% notranje stene pa črne barve. Ponudnik mora od dimenzije d125 nuditi cevi v 6m ali 12m palicah, odvisno od potreb na gradbišču. 
</t>
    </r>
    <r>
      <rPr>
        <sz val="10"/>
        <rFont val="Calibri"/>
        <family val="2"/>
        <charset val="238"/>
        <scheme val="minor"/>
      </rPr>
      <t>Ponudnik predloži izjavo o lastnostih izjavo o lastnostih, ki potrjuje pogoj  kvalitete cevi po PAS 1075 – tip 2, certifikate in dokazila na zahtevo naročnika.</t>
    </r>
  </si>
  <si>
    <r>
      <t xml:space="preserve">Spojke in fazonski kosi za elektro uporovno spajanje PE cevi
</t>
    </r>
    <r>
      <rPr>
        <sz val="10"/>
        <rFont val="Calibri"/>
        <family val="2"/>
        <charset val="238"/>
        <scheme val="minor"/>
      </rPr>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t>
    </r>
    <r>
      <rPr>
        <sz val="10"/>
        <rFont val="Calibri"/>
        <family val="2"/>
        <charset val="238"/>
        <scheme val="minor"/>
      </rPr>
      <t>Ponudnik predloži Izjavo o lastnostih, FM certifikat skladno z zahtevo ter ostale certifikate  in dokazila na zahtevo naročnika. 
Ves elektrofuzijski material mora biti istega proizvajalca.</t>
    </r>
  </si>
  <si>
    <t xml:space="preserve">PONUDNIK: </t>
  </si>
  <si>
    <t>SKLOP 2</t>
  </si>
  <si>
    <t>SKLOP 1</t>
  </si>
  <si>
    <t>SKUPAJ BREZ DDV SKLOP 1</t>
  </si>
  <si>
    <t>SKLOP 3</t>
  </si>
  <si>
    <t>SKUPAJ BREZ DDV SKLOP 2</t>
  </si>
  <si>
    <t>SKUPAJ BREZ DDV SKLOP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</si>
</sst>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
    <numFmt numFmtId="165" formatCode="#,##0.00\ &quot;€&quot;"/>
    <numFmt numFmtId="166" formatCode="#,##0.00\ _€"/>
    <numFmt numFmtId="167" formatCode="_-* #,##0.00\ [$€-1]_-;\-* #,##0.00\ [$€-1]_-;_-* &quot;-&quot;??\ [$€-1]_-;_-@_-"/>
    <numFmt numFmtId="168" formatCode="#\ ##0.00"/>
  </numFmts>
  <fonts count="44"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8"/>
      <color indexed="8"/>
      <name val="Arial"/>
      <family val="2"/>
      <charset val="238"/>
    </font>
    <font>
      <sz val="8"/>
      <color rgb="FF000000"/>
      <name val="Arial"/>
      <family val="2"/>
      <charset val="238"/>
    </font>
    <font>
      <b/>
      <sz val="12"/>
      <name val="Calibri"/>
      <family val="2"/>
      <charset val="238"/>
      <scheme val="minor"/>
    </font>
    <font>
      <sz val="12"/>
      <color theme="1"/>
      <name val="Calibri"/>
      <family val="2"/>
      <charset val="238"/>
      <scheme val="minor"/>
    </font>
    <font>
      <b/>
      <sz val="14"/>
      <name val="Calibri"/>
      <family val="2"/>
      <charset val="238"/>
      <scheme val="minor"/>
    </font>
    <font>
      <sz val="12"/>
      <name val="Calibri"/>
      <family val="2"/>
      <charset val="238"/>
      <scheme val="minor"/>
    </font>
    <font>
      <i/>
      <sz val="11"/>
      <color theme="1"/>
      <name val="Calibri"/>
      <family val="2"/>
      <charset val="238"/>
      <scheme val="minor"/>
    </font>
    <font>
      <b/>
      <sz val="10"/>
      <color indexed="18"/>
      <name val="Calibri"/>
      <family val="2"/>
      <charset val="238"/>
      <scheme val="minor"/>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sz val="10"/>
      <color indexed="10"/>
      <name val="Calibri"/>
      <family val="2"/>
      <charset val="238"/>
      <scheme val="minor"/>
    </font>
    <font>
      <b/>
      <sz val="10"/>
      <color indexed="10"/>
      <name val="Calibri"/>
      <family val="2"/>
      <charset val="238"/>
      <scheme val="minor"/>
    </font>
    <font>
      <sz val="10"/>
      <color theme="1"/>
      <name val="Calibri"/>
      <family val="2"/>
      <charset val="238"/>
      <scheme val="minor"/>
    </font>
    <font>
      <b/>
      <sz val="10"/>
      <color indexed="8"/>
      <name val="Calibri"/>
      <family val="2"/>
      <charset val="238"/>
      <scheme val="minor"/>
    </font>
    <font>
      <b/>
      <sz val="10"/>
      <color theme="1"/>
      <name val="Calibri"/>
      <family val="2"/>
      <charset val="238"/>
      <scheme val="minor"/>
    </font>
    <font>
      <sz val="10"/>
      <color indexed="8"/>
      <name val="Calibri"/>
      <family val="2"/>
      <charset val="238"/>
      <scheme val="minor"/>
    </font>
    <font>
      <sz val="10"/>
      <color rgb="FFC00000"/>
      <name val="Calibri"/>
      <family val="2"/>
      <charset val="238"/>
      <scheme val="minor"/>
    </font>
    <font>
      <sz val="10"/>
      <color theme="3" tint="0.39997558519241921"/>
      <name val="Calibri"/>
      <family val="2"/>
      <charset val="238"/>
      <scheme val="minor"/>
    </font>
    <font>
      <b/>
      <sz val="10"/>
      <color rgb="FFFF0000"/>
      <name val="Calibri"/>
      <family val="2"/>
      <charset val="238"/>
      <scheme val="minor"/>
    </font>
    <font>
      <b/>
      <sz val="18"/>
      <color rgb="FFFF0000"/>
      <name val="Calibri"/>
      <family val="2"/>
      <charset val="238"/>
      <scheme val="minor"/>
    </font>
  </fonts>
  <fills count="34">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9">
    <xf numFmtId="0" fontId="0" fillId="0" borderId="0"/>
    <xf numFmtId="0" fontId="2" fillId="0" borderId="0"/>
    <xf numFmtId="0" fontId="3" fillId="0" borderId="0"/>
    <xf numFmtId="0" fontId="3"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7" fillId="22" borderId="3" applyNumberFormat="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8" borderId="2" applyNumberFormat="0" applyAlignment="0" applyProtection="0"/>
    <xf numFmtId="0" fontId="14" fillId="0" borderId="7" applyNumberFormat="0" applyFill="0" applyAlignment="0" applyProtection="0"/>
    <xf numFmtId="0" fontId="15" fillId="0" borderId="0"/>
    <xf numFmtId="0" fontId="16" fillId="23" borderId="0" applyNumberFormat="0" applyBorder="0" applyAlignment="0" applyProtection="0"/>
    <xf numFmtId="0" fontId="2" fillId="0" borderId="0"/>
    <xf numFmtId="0" fontId="2" fillId="24" borderId="8" applyNumberFormat="0" applyFont="0" applyAlignment="0" applyProtection="0"/>
    <xf numFmtId="0" fontId="17" fillId="21"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0" fontId="23" fillId="27" borderId="0">
      <alignment horizontal="left" vertical="top"/>
    </xf>
    <xf numFmtId="0" fontId="22" fillId="2"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1" fillId="0" borderId="0"/>
    <xf numFmtId="0" fontId="21" fillId="0" borderId="0"/>
  </cellStyleXfs>
  <cellXfs count="230">
    <xf numFmtId="0" fontId="0" fillId="0" borderId="0" xfId="0"/>
    <xf numFmtId="164" fontId="31" fillId="0" borderId="1" xfId="2" applyNumberFormat="1" applyFont="1" applyBorder="1" applyProtection="1">
      <protection locked="0"/>
    </xf>
    <xf numFmtId="165" fontId="31" fillId="28" borderId="1" xfId="0" applyNumberFormat="1" applyFont="1" applyFill="1" applyBorder="1" applyProtection="1">
      <protection locked="0"/>
    </xf>
    <xf numFmtId="164" fontId="31" fillId="25" borderId="1" xfId="2" applyNumberFormat="1" applyFont="1" applyFill="1" applyBorder="1" applyProtection="1">
      <protection locked="0"/>
    </xf>
    <xf numFmtId="167" fontId="30" fillId="28" borderId="1" xfId="56" applyNumberFormat="1" applyFont="1" applyFill="1" applyBorder="1" applyAlignment="1" applyProtection="1">
      <alignment vertical="top" wrapText="1"/>
      <protection locked="0"/>
    </xf>
    <xf numFmtId="0" fontId="37" fillId="0" borderId="1" xfId="56" applyFont="1" applyFill="1" applyBorder="1" applyAlignment="1" applyProtection="1">
      <alignment horizontal="center" vertical="top" wrapText="1"/>
      <protection locked="0"/>
    </xf>
    <xf numFmtId="167" fontId="30" fillId="28" borderId="1" xfId="56" applyNumberFormat="1" applyFont="1" applyFill="1" applyBorder="1" applyAlignment="1" applyProtection="1">
      <alignment horizontal="center" vertical="top" wrapText="1"/>
      <protection locked="0"/>
    </xf>
    <xf numFmtId="0" fontId="36" fillId="0" borderId="1" xfId="0" applyFont="1" applyBorder="1" applyProtection="1">
      <protection locked="0"/>
    </xf>
    <xf numFmtId="168" fontId="39" fillId="0" borderId="1" xfId="51" applyNumberFormat="1" applyFont="1" applyFill="1" applyBorder="1" applyAlignment="1" applyProtection="1">
      <alignment horizontal="right" vertical="top" wrapText="1"/>
      <protection locked="0"/>
    </xf>
    <xf numFmtId="168" fontId="39" fillId="25" borderId="1" xfId="51" applyNumberFormat="1" applyFont="1" applyFill="1" applyBorder="1" applyAlignment="1" applyProtection="1">
      <alignment horizontal="right" vertical="top" wrapText="1"/>
      <protection locked="0"/>
    </xf>
    <xf numFmtId="0" fontId="31" fillId="0" borderId="1" xfId="58" applyFont="1" applyBorder="1" applyProtection="1">
      <protection locked="0"/>
    </xf>
    <xf numFmtId="167" fontId="31" fillId="28" borderId="1" xfId="51" applyNumberFormat="1" applyFont="1" applyFill="1" applyBorder="1" applyAlignment="1" applyProtection="1">
      <alignment vertical="top" wrapText="1"/>
      <protection locked="0"/>
    </xf>
    <xf numFmtId="168" fontId="31" fillId="0" borderId="1" xfId="51" applyNumberFormat="1" applyFont="1" applyFill="1" applyBorder="1" applyAlignment="1" applyProtection="1">
      <alignment horizontal="right" vertical="top" wrapText="1"/>
      <protection locked="0"/>
    </xf>
    <xf numFmtId="0" fontId="0" fillId="0" borderId="0" xfId="0" applyProtection="1">
      <protection hidden="1"/>
    </xf>
    <xf numFmtId="0" fontId="28" fillId="0" borderId="0" xfId="0" applyFont="1" applyProtection="1">
      <protection hidden="1"/>
    </xf>
    <xf numFmtId="0" fontId="24" fillId="0" borderId="0" xfId="0" applyFont="1"/>
    <xf numFmtId="0" fontId="25" fillId="0" borderId="0" xfId="0" applyFont="1"/>
    <xf numFmtId="0" fontId="24" fillId="33" borderId="18" xfId="0" applyFont="1" applyFill="1" applyBorder="1"/>
    <xf numFmtId="0" fontId="24" fillId="33" borderId="19" xfId="0" applyFont="1" applyFill="1" applyBorder="1" applyAlignment="1">
      <alignment horizontal="center"/>
    </xf>
    <xf numFmtId="0" fontId="24" fillId="0" borderId="20" xfId="0" applyFont="1" applyBorder="1"/>
    <xf numFmtId="0" fontId="24" fillId="0" borderId="21" xfId="0" applyFont="1" applyBorder="1"/>
    <xf numFmtId="0" fontId="24" fillId="32" borderId="23" xfId="0" applyFont="1" applyFill="1" applyBorder="1"/>
    <xf numFmtId="0" fontId="27" fillId="26" borderId="18" xfId="0" applyFont="1" applyFill="1" applyBorder="1"/>
    <xf numFmtId="0" fontId="24" fillId="30" borderId="27" xfId="0" applyFont="1" applyFill="1" applyBorder="1"/>
    <xf numFmtId="0" fontId="24" fillId="0" borderId="24" xfId="0" applyFont="1" applyBorder="1"/>
    <xf numFmtId="0" fontId="24" fillId="33" borderId="1" xfId="0" applyFont="1" applyFill="1" applyBorder="1"/>
    <xf numFmtId="0" fontId="24" fillId="33" borderId="24" xfId="0" applyFont="1" applyFill="1" applyBorder="1"/>
    <xf numFmtId="0" fontId="24" fillId="0" borderId="23" xfId="0" applyFont="1" applyBorder="1"/>
    <xf numFmtId="0" fontId="24" fillId="28" borderId="25" xfId="0" applyFont="1" applyFill="1" applyBorder="1" applyAlignment="1">
      <alignment horizontal="left"/>
    </xf>
    <xf numFmtId="0" fontId="28" fillId="0" borderId="0" xfId="0" applyFont="1"/>
    <xf numFmtId="4" fontId="24" fillId="0" borderId="22" xfId="0" applyNumberFormat="1" applyFont="1" applyBorder="1" applyAlignment="1">
      <alignment horizontal="center"/>
    </xf>
    <xf numFmtId="4" fontId="24" fillId="32" borderId="22" xfId="0" applyNumberFormat="1" applyFont="1" applyFill="1" applyBorder="1" applyAlignment="1">
      <alignment horizontal="center"/>
    </xf>
    <xf numFmtId="4" fontId="26" fillId="26" borderId="19" xfId="0" applyNumberFormat="1" applyFont="1" applyFill="1" applyBorder="1" applyAlignment="1">
      <alignment horizontal="center"/>
    </xf>
    <xf numFmtId="4" fontId="26" fillId="30" borderId="28" xfId="0" applyNumberFormat="1" applyFont="1" applyFill="1" applyBorder="1" applyAlignment="1">
      <alignment horizontal="center"/>
    </xf>
    <xf numFmtId="4" fontId="26" fillId="0" borderId="29" xfId="0" applyNumberFormat="1" applyFont="1" applyBorder="1" applyAlignment="1">
      <alignment horizontal="center"/>
    </xf>
    <xf numFmtId="4" fontId="26" fillId="33" borderId="1" xfId="0" applyNumberFormat="1" applyFont="1" applyFill="1" applyBorder="1" applyAlignment="1">
      <alignment horizontal="center"/>
    </xf>
    <xf numFmtId="4" fontId="26" fillId="28" borderId="26" xfId="0" applyNumberFormat="1" applyFont="1" applyFill="1" applyBorder="1" applyAlignment="1">
      <alignment horizontal="center"/>
    </xf>
    <xf numFmtId="167" fontId="31" fillId="28" borderId="1" xfId="51" applyNumberFormat="1" applyFont="1" applyFill="1" applyBorder="1" applyAlignment="1" applyProtection="1">
      <alignment horizontal="center" vertical="top" wrapText="1"/>
      <protection locked="0"/>
    </xf>
    <xf numFmtId="0" fontId="37" fillId="0" borderId="1" xfId="49" quotePrefix="1" applyFont="1" applyFill="1" applyBorder="1" applyAlignment="1" applyProtection="1">
      <alignment horizontal="right" vertical="top" wrapText="1"/>
      <protection locked="0"/>
    </xf>
    <xf numFmtId="0" fontId="37" fillId="0" borderId="1" xfId="49" applyFont="1" applyFill="1" applyBorder="1" applyAlignment="1" applyProtection="1">
      <alignment horizontal="right" vertical="top" wrapText="1"/>
      <protection locked="0"/>
    </xf>
    <xf numFmtId="0" fontId="39" fillId="0" borderId="1" xfId="49" quotePrefix="1" applyFont="1" applyFill="1" applyBorder="1" applyAlignment="1" applyProtection="1">
      <alignment horizontal="right" vertical="top" wrapText="1"/>
      <protection locked="0"/>
    </xf>
    <xf numFmtId="0" fontId="31" fillId="0" borderId="1" xfId="49" quotePrefix="1" applyFont="1" applyFill="1" applyBorder="1" applyAlignment="1" applyProtection="1">
      <alignment horizontal="right" vertical="top" wrapText="1"/>
      <protection locked="0"/>
    </xf>
    <xf numFmtId="0" fontId="36" fillId="0" borderId="0" xfId="0" applyFont="1"/>
    <xf numFmtId="0" fontId="43" fillId="0" borderId="0" xfId="0" applyFont="1"/>
    <xf numFmtId="0" fontId="38" fillId="0" borderId="0" xfId="0" applyFont="1"/>
    <xf numFmtId="0" fontId="29" fillId="30" borderId="0" xfId="58" applyFont="1" applyFill="1"/>
    <xf numFmtId="0" fontId="30" fillId="30" borderId="0" xfId="58" applyFont="1" applyFill="1"/>
    <xf numFmtId="0" fontId="30" fillId="30" borderId="0" xfId="58" applyFont="1" applyFill="1" applyAlignment="1">
      <alignment horizontal="center"/>
    </xf>
    <xf numFmtId="167" fontId="30" fillId="30" borderId="0" xfId="58" applyNumberFormat="1" applyFont="1" applyFill="1" applyAlignment="1">
      <alignment horizontal="center"/>
    </xf>
    <xf numFmtId="0" fontId="31" fillId="30" borderId="0" xfId="58" applyFont="1" applyFill="1"/>
    <xf numFmtId="0" fontId="30" fillId="0" borderId="1" xfId="56" applyFont="1" applyFill="1" applyBorder="1" applyAlignment="1">
      <alignment horizontal="left" vertical="top" wrapText="1"/>
    </xf>
    <xf numFmtId="0" fontId="30" fillId="0" borderId="1" xfId="56" quotePrefix="1" applyFont="1" applyFill="1" applyBorder="1" applyAlignment="1">
      <alignment horizontal="center" vertical="top" wrapText="1"/>
    </xf>
    <xf numFmtId="0" fontId="30" fillId="0" borderId="1" xfId="54" quotePrefix="1" applyFont="1" applyFill="1" applyBorder="1" applyAlignment="1">
      <alignment horizontal="center" vertical="top" wrapText="1"/>
    </xf>
    <xf numFmtId="0" fontId="30" fillId="0" borderId="1" xfId="54" applyFont="1" applyFill="1" applyBorder="1" applyAlignment="1">
      <alignment horizontal="center" vertical="top" wrapText="1"/>
    </xf>
    <xf numFmtId="167" fontId="30" fillId="0" borderId="1" xfId="56" applyNumberFormat="1" applyFont="1" applyFill="1" applyBorder="1" applyAlignment="1">
      <alignment horizontal="center" vertical="top" wrapText="1"/>
    </xf>
    <xf numFmtId="0" fontId="37" fillId="0" borderId="1" xfId="56" applyFont="1" applyFill="1" applyBorder="1" applyAlignment="1">
      <alignment horizontal="center" vertical="top" wrapText="1"/>
    </xf>
    <xf numFmtId="0" fontId="30" fillId="25" borderId="1" xfId="56" applyFont="1" applyFill="1" applyBorder="1" applyAlignment="1">
      <alignment horizontal="left" vertical="top" wrapText="1"/>
    </xf>
    <xf numFmtId="0" fontId="31" fillId="0" borderId="1" xfId="56" applyFont="1" applyFill="1" applyBorder="1" applyAlignment="1">
      <alignment horizontal="center" vertical="top" wrapText="1"/>
    </xf>
    <xf numFmtId="0" fontId="31" fillId="0" borderId="1" xfId="56" quotePrefix="1" applyFont="1" applyFill="1" applyBorder="1" applyAlignment="1">
      <alignment horizontal="left" vertical="top" wrapText="1"/>
    </xf>
    <xf numFmtId="0" fontId="31" fillId="0" borderId="1" xfId="54" quotePrefix="1" applyFont="1" applyFill="1" applyBorder="1" applyAlignment="1">
      <alignment horizontal="center" vertical="top" wrapText="1"/>
    </xf>
    <xf numFmtId="167" fontId="31" fillId="0" borderId="1" xfId="51" applyNumberFormat="1" applyFont="1" applyFill="1" applyBorder="1" applyAlignment="1">
      <alignment horizontal="center" vertical="top" wrapText="1"/>
    </xf>
    <xf numFmtId="0" fontId="36" fillId="0" borderId="1" xfId="0" applyFont="1" applyBorder="1" applyAlignment="1">
      <alignment horizontal="left" vertical="center" wrapText="1"/>
    </xf>
    <xf numFmtId="0" fontId="36" fillId="0" borderId="1" xfId="0" applyFont="1" applyBorder="1"/>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0" fillId="25" borderId="1" xfId="54" quotePrefix="1" applyFont="1" applyFill="1" applyBorder="1" applyAlignment="1">
      <alignment horizontal="left" vertical="top" wrapText="1"/>
    </xf>
    <xf numFmtId="0" fontId="30" fillId="26" borderId="1" xfId="54" quotePrefix="1" applyFont="1" applyFill="1" applyBorder="1" applyAlignment="1">
      <alignment horizontal="left" vertical="top" wrapText="1"/>
    </xf>
    <xf numFmtId="0" fontId="31" fillId="25" borderId="1" xfId="54" quotePrefix="1" applyFont="1" applyFill="1" applyBorder="1" applyAlignment="1">
      <alignment horizontal="left" vertical="top" wrapText="1"/>
    </xf>
    <xf numFmtId="0" fontId="31" fillId="0" borderId="1" xfId="54" quotePrefix="1" applyFont="1" applyFill="1" applyBorder="1" applyAlignment="1">
      <alignment horizontal="left" vertical="top" wrapText="1"/>
    </xf>
    <xf numFmtId="0" fontId="31" fillId="0" borderId="1" xfId="58" applyFont="1" applyBorder="1"/>
    <xf numFmtId="0" fontId="31" fillId="0" borderId="1" xfId="54" applyFont="1" applyFill="1" applyBorder="1" applyAlignment="1">
      <alignment horizontal="center" vertical="top" wrapText="1"/>
    </xf>
    <xf numFmtId="0" fontId="36" fillId="25" borderId="1" xfId="0" applyFont="1" applyFill="1" applyBorder="1"/>
    <xf numFmtId="0" fontId="32" fillId="0" borderId="12" xfId="58" applyFont="1" applyBorder="1"/>
    <xf numFmtId="0" fontId="33" fillId="0" borderId="12" xfId="58" applyFont="1" applyBorder="1"/>
    <xf numFmtId="167" fontId="32" fillId="28" borderId="12" xfId="58" applyNumberFormat="1" applyFont="1" applyFill="1" applyBorder="1"/>
    <xf numFmtId="167" fontId="32" fillId="0" borderId="12" xfId="58" applyNumberFormat="1" applyFont="1" applyBorder="1"/>
    <xf numFmtId="0" fontId="31" fillId="0" borderId="0" xfId="58" applyFont="1"/>
    <xf numFmtId="0" fontId="30" fillId="0" borderId="0" xfId="58" applyFont="1"/>
    <xf numFmtId="167" fontId="31" fillId="0" borderId="0" xfId="58" applyNumberFormat="1" applyFont="1" applyAlignment="1">
      <alignment horizontal="center"/>
    </xf>
    <xf numFmtId="167" fontId="31" fillId="26" borderId="0" xfId="58" applyNumberFormat="1" applyFont="1" applyFill="1" applyAlignment="1">
      <alignment horizontal="center"/>
    </xf>
    <xf numFmtId="0" fontId="31" fillId="0" borderId="0" xfId="54" quotePrefix="1" applyFont="1" applyFill="1" applyAlignment="1">
      <alignment horizontal="center" vertical="top" wrapText="1"/>
    </xf>
    <xf numFmtId="0" fontId="30" fillId="0" borderId="0" xfId="54" quotePrefix="1" applyFont="1" applyFill="1" applyAlignment="1">
      <alignment horizontal="center" vertical="top" wrapText="1"/>
    </xf>
    <xf numFmtId="167" fontId="31" fillId="29" borderId="0" xfId="58" applyNumberFormat="1" applyFont="1" applyFill="1" applyAlignment="1">
      <alignment horizontal="center"/>
    </xf>
    <xf numFmtId="0" fontId="31" fillId="0" borderId="0" xfId="58" applyFont="1" applyAlignment="1">
      <alignment horizontal="left" vertical="top" wrapText="1"/>
    </xf>
    <xf numFmtId="0" fontId="36" fillId="0" borderId="0" xfId="0" applyFont="1" applyAlignment="1">
      <alignment horizontal="left" vertical="top" wrapText="1"/>
    </xf>
    <xf numFmtId="0" fontId="36" fillId="0" borderId="0" xfId="0" applyFont="1" applyAlignment="1">
      <alignment vertical="center" wrapText="1"/>
    </xf>
    <xf numFmtId="0" fontId="31" fillId="30" borderId="0" xfId="1" applyFont="1" applyFill="1"/>
    <xf numFmtId="0" fontId="31" fillId="30" borderId="0" xfId="1" applyFont="1" applyFill="1" applyAlignment="1">
      <alignment horizontal="center"/>
    </xf>
    <xf numFmtId="0" fontId="30" fillId="30" borderId="0" xfId="1" applyFont="1" applyFill="1"/>
    <xf numFmtId="166" fontId="40" fillId="30" borderId="0" xfId="1" applyNumberFormat="1" applyFont="1" applyFill="1"/>
    <xf numFmtId="0" fontId="40" fillId="30" borderId="0" xfId="1" applyFont="1" applyFill="1"/>
    <xf numFmtId="0" fontId="30" fillId="0" borderId="1" xfId="2" applyFont="1" applyBorder="1" applyAlignment="1">
      <alignment horizontal="centerContinuous" vertical="center"/>
    </xf>
    <xf numFmtId="0" fontId="31" fillId="0" borderId="1" xfId="2" applyFont="1" applyBorder="1" applyAlignment="1">
      <alignment horizontal="center" vertical="center" wrapText="1"/>
    </xf>
    <xf numFmtId="0" fontId="30" fillId="0" borderId="1" xfId="2" applyFont="1" applyBorder="1" applyAlignment="1">
      <alignment horizontal="center" vertical="center" wrapText="1"/>
    </xf>
    <xf numFmtId="166" fontId="30" fillId="0" borderId="1" xfId="2" applyNumberFormat="1" applyFont="1" applyBorder="1" applyAlignment="1">
      <alignment horizontal="center" vertical="center" wrapText="1"/>
    </xf>
    <xf numFmtId="49" fontId="30" fillId="0" borderId="1" xfId="2" applyNumberFormat="1" applyFont="1" applyBorder="1" applyAlignment="1">
      <alignment horizontal="center" vertical="center" wrapText="1"/>
    </xf>
    <xf numFmtId="0" fontId="30" fillId="0" borderId="1" xfId="2" applyFont="1" applyBorder="1" applyAlignment="1">
      <alignment horizontal="centerContinuous" vertical="center" wrapText="1"/>
    </xf>
    <xf numFmtId="0" fontId="30" fillId="26" borderId="1" xfId="2" applyFont="1" applyFill="1" applyBorder="1" applyAlignment="1">
      <alignment horizontal="left" vertical="center"/>
    </xf>
    <xf numFmtId="0" fontId="31" fillId="26" borderId="1" xfId="2" applyFont="1" applyFill="1" applyBorder="1" applyAlignment="1">
      <alignment horizontal="center" vertical="center" wrapText="1"/>
    </xf>
    <xf numFmtId="0" fontId="30" fillId="26" borderId="1" xfId="2" applyFont="1" applyFill="1" applyBorder="1" applyAlignment="1">
      <alignment horizontal="center" vertical="center" wrapText="1"/>
    </xf>
    <xf numFmtId="166" fontId="30" fillId="26" borderId="1" xfId="2" applyNumberFormat="1" applyFont="1" applyFill="1" applyBorder="1" applyAlignment="1">
      <alignment horizontal="center" vertical="center" wrapText="1"/>
    </xf>
    <xf numFmtId="49" fontId="30" fillId="26" borderId="1" xfId="2" applyNumberFormat="1" applyFont="1" applyFill="1" applyBorder="1" applyAlignment="1">
      <alignment horizontal="center" vertical="center" wrapText="1"/>
    </xf>
    <xf numFmtId="0" fontId="30" fillId="26" borderId="1" xfId="2" applyFont="1" applyFill="1" applyBorder="1" applyAlignment="1">
      <alignment horizontal="centerContinuous" vertical="center" wrapText="1"/>
    </xf>
    <xf numFmtId="0" fontId="30" fillId="26" borderId="1" xfId="2" applyFont="1" applyFill="1" applyBorder="1" applyAlignment="1">
      <alignment horizontal="left"/>
    </xf>
    <xf numFmtId="166" fontId="31" fillId="26" borderId="1" xfId="2" applyNumberFormat="1" applyFont="1" applyFill="1" applyBorder="1" applyAlignment="1">
      <alignment horizontal="center" vertical="center" wrapText="1"/>
    </xf>
    <xf numFmtId="164" fontId="31" fillId="26" borderId="1" xfId="2" applyNumberFormat="1" applyFont="1" applyFill="1" applyBorder="1" applyAlignment="1">
      <alignment horizontal="center" vertical="center" wrapText="1"/>
    </xf>
    <xf numFmtId="0" fontId="31" fillId="0" borderId="1" xfId="2" applyFont="1" applyBorder="1" applyAlignment="1">
      <alignment horizontal="center" vertical="center"/>
    </xf>
    <xf numFmtId="0" fontId="31" fillId="0" borderId="1" xfId="2" applyFont="1" applyBorder="1" applyAlignment="1">
      <alignment horizontal="left"/>
    </xf>
    <xf numFmtId="0" fontId="31" fillId="0" borderId="1" xfId="2" applyFont="1" applyBorder="1" applyAlignment="1">
      <alignment horizontal="center"/>
    </xf>
    <xf numFmtId="0" fontId="30" fillId="0" borderId="1" xfId="2" applyFont="1" applyBorder="1" applyAlignment="1">
      <alignment horizontal="center"/>
    </xf>
    <xf numFmtId="0" fontId="31" fillId="2" borderId="1" xfId="2" applyFont="1" applyFill="1" applyBorder="1" applyAlignment="1">
      <alignment horizontal="left"/>
    </xf>
    <xf numFmtId="0" fontId="31" fillId="26" borderId="1" xfId="2" applyFont="1" applyFill="1" applyBorder="1" applyAlignment="1">
      <alignment horizontal="center"/>
    </xf>
    <xf numFmtId="0" fontId="30" fillId="26" borderId="1" xfId="2" applyFont="1" applyFill="1" applyBorder="1" applyAlignment="1">
      <alignment horizontal="center"/>
    </xf>
    <xf numFmtId="165" fontId="31" fillId="26" borderId="1" xfId="0" applyNumberFormat="1" applyFont="1" applyFill="1" applyBorder="1"/>
    <xf numFmtId="164" fontId="31" fillId="26" borderId="1" xfId="2" applyNumberFormat="1" applyFont="1" applyFill="1" applyBorder="1"/>
    <xf numFmtId="0" fontId="42" fillId="0" borderId="0" xfId="0" applyFont="1"/>
    <xf numFmtId="0" fontId="31" fillId="2" borderId="1" xfId="2" applyFont="1" applyFill="1" applyBorder="1" applyAlignment="1">
      <alignment horizontal="center"/>
    </xf>
    <xf numFmtId="0" fontId="31" fillId="0" borderId="1" xfId="2" applyFont="1" applyBorder="1"/>
    <xf numFmtId="0" fontId="30" fillId="0" borderId="0" xfId="1" applyFont="1"/>
    <xf numFmtId="0" fontId="31" fillId="0" borderId="0" xfId="2" applyFont="1" applyAlignment="1">
      <alignment horizontal="left"/>
    </xf>
    <xf numFmtId="0" fontId="31" fillId="0" borderId="0" xfId="2" applyFont="1" applyAlignment="1">
      <alignment horizontal="center"/>
    </xf>
    <xf numFmtId="0" fontId="30" fillId="0" borderId="0" xfId="2" applyFont="1" applyAlignment="1">
      <alignment horizontal="center"/>
    </xf>
    <xf numFmtId="165" fontId="31" fillId="0" borderId="0" xfId="0" applyNumberFormat="1" applyFont="1"/>
    <xf numFmtId="164" fontId="31" fillId="0" borderId="0" xfId="2" applyNumberFormat="1" applyFont="1"/>
    <xf numFmtId="0" fontId="30" fillId="0" borderId="0" xfId="1" applyFont="1" applyAlignment="1">
      <alignment vertical="top"/>
    </xf>
    <xf numFmtId="0" fontId="31" fillId="0" borderId="0" xfId="2" applyFont="1" applyAlignment="1">
      <alignment horizontal="left" vertical="top"/>
    </xf>
    <xf numFmtId="0" fontId="36" fillId="0" borderId="0" xfId="0" applyFont="1" applyAlignment="1">
      <alignment horizontal="center"/>
    </xf>
    <xf numFmtId="0" fontId="41" fillId="0" borderId="0" xfId="2" applyFont="1" applyAlignment="1">
      <alignment horizontal="left" vertical="top" wrapText="1"/>
    </xf>
    <xf numFmtId="164" fontId="41" fillId="0" borderId="0" xfId="2" applyNumberFormat="1" applyFont="1"/>
    <xf numFmtId="0" fontId="30" fillId="0" borderId="0" xfId="2" applyFont="1" applyAlignment="1">
      <alignment horizontal="left" vertical="top" wrapText="1"/>
    </xf>
    <xf numFmtId="0" fontId="36" fillId="0" borderId="0" xfId="0" applyFont="1" applyAlignment="1">
      <alignment vertical="top"/>
    </xf>
    <xf numFmtId="0" fontId="31" fillId="0" borderId="0" xfId="2" applyFont="1" applyAlignment="1">
      <alignment horizontal="left" vertical="top" wrapText="1"/>
    </xf>
    <xf numFmtId="0" fontId="31" fillId="30" borderId="0" xfId="0" applyFont="1" applyFill="1" applyAlignment="1">
      <alignment horizontal="center"/>
    </xf>
    <xf numFmtId="0" fontId="30" fillId="30" borderId="0" xfId="0" applyFont="1" applyFill="1" applyAlignment="1">
      <alignment horizontal="center"/>
    </xf>
    <xf numFmtId="167" fontId="31" fillId="30" borderId="0" xfId="0" applyNumberFormat="1" applyFont="1" applyFill="1"/>
    <xf numFmtId="167" fontId="31" fillId="30" borderId="0" xfId="0" applyNumberFormat="1" applyFont="1" applyFill="1" applyAlignment="1">
      <alignment horizontal="center"/>
    </xf>
    <xf numFmtId="0" fontId="36" fillId="30" borderId="0" xfId="0" applyFont="1" applyFill="1"/>
    <xf numFmtId="167" fontId="30" fillId="0" borderId="1" xfId="56" applyNumberFormat="1" applyFont="1" applyFill="1" applyBorder="1" applyAlignment="1">
      <alignment vertical="top" wrapText="1"/>
    </xf>
    <xf numFmtId="0" fontId="30" fillId="26" borderId="1" xfId="49" quotePrefix="1" applyFont="1" applyFill="1" applyBorder="1" applyAlignment="1">
      <alignment horizontal="left" vertical="top" wrapText="1"/>
    </xf>
    <xf numFmtId="0" fontId="31" fillId="0" borderId="1" xfId="54" applyFont="1" applyFill="1" applyBorder="1" applyAlignment="1">
      <alignment horizontal="left" vertical="top" wrapText="1"/>
    </xf>
    <xf numFmtId="0" fontId="31" fillId="26" borderId="1" xfId="54" quotePrefix="1" applyFont="1" applyFill="1" applyBorder="1" applyAlignment="1">
      <alignment horizontal="left" vertical="top" wrapText="1"/>
    </xf>
    <xf numFmtId="0" fontId="30" fillId="25" borderId="1" xfId="54" quotePrefix="1" applyFont="1" applyFill="1" applyBorder="1" applyAlignment="1">
      <alignment horizontal="center" vertical="top" wrapText="1"/>
    </xf>
    <xf numFmtId="0" fontId="31" fillId="26" borderId="1" xfId="54" applyFont="1" applyFill="1" applyBorder="1" applyAlignment="1">
      <alignment horizontal="left" vertical="top" wrapText="1"/>
    </xf>
    <xf numFmtId="0" fontId="31" fillId="0" borderId="0" xfId="0" applyFont="1"/>
    <xf numFmtId="0" fontId="31" fillId="0" borderId="0" xfId="0" applyFont="1" applyAlignment="1">
      <alignment horizontal="center"/>
    </xf>
    <xf numFmtId="0" fontId="30" fillId="0" borderId="0" xfId="0" applyFont="1" applyAlignment="1">
      <alignment horizontal="center"/>
    </xf>
    <xf numFmtId="167" fontId="31" fillId="0" borderId="0" xfId="0" applyNumberFormat="1" applyFont="1"/>
    <xf numFmtId="167" fontId="31" fillId="0" borderId="0" xfId="0" applyNumberFormat="1" applyFont="1" applyAlignment="1">
      <alignment horizontal="center"/>
    </xf>
    <xf numFmtId="0" fontId="32" fillId="0" borderId="12" xfId="0" applyFont="1" applyBorder="1"/>
    <xf numFmtId="0" fontId="32" fillId="0" borderId="12" xfId="0" applyFont="1" applyBorder="1" applyAlignment="1">
      <alignment horizontal="center"/>
    </xf>
    <xf numFmtId="167" fontId="32" fillId="28" borderId="12" xfId="0" applyNumberFormat="1" applyFont="1" applyFill="1" applyBorder="1"/>
    <xf numFmtId="167" fontId="32" fillId="0" borderId="12" xfId="0" applyNumberFormat="1" applyFont="1" applyBorder="1"/>
    <xf numFmtId="0" fontId="38" fillId="0" borderId="0" xfId="0" applyFont="1" applyAlignment="1">
      <alignment horizontal="center"/>
    </xf>
    <xf numFmtId="167" fontId="36" fillId="0" borderId="0" xfId="0" applyNumberFormat="1" applyFont="1"/>
    <xf numFmtId="167" fontId="36" fillId="26" borderId="0" xfId="0" applyNumberFormat="1" applyFont="1" applyFill="1" applyAlignment="1">
      <alignment horizontal="center"/>
    </xf>
    <xf numFmtId="0" fontId="34" fillId="0" borderId="0" xfId="0" applyFont="1" applyAlignment="1">
      <alignment horizontal="center"/>
    </xf>
    <xf numFmtId="0" fontId="35" fillId="0" borderId="0" xfId="0" applyFont="1" applyAlignment="1">
      <alignment horizontal="center"/>
    </xf>
    <xf numFmtId="167" fontId="31" fillId="29" borderId="0" xfId="0" applyNumberFormat="1" applyFont="1" applyFill="1" applyAlignment="1">
      <alignment horizontal="center"/>
    </xf>
    <xf numFmtId="0" fontId="30" fillId="0" borderId="0" xfId="0" applyFont="1"/>
    <xf numFmtId="0" fontId="31" fillId="0" borderId="0" xfId="0" applyFont="1" applyAlignment="1">
      <alignment horizontal="left"/>
    </xf>
    <xf numFmtId="0" fontId="30" fillId="0" borderId="0" xfId="0" applyFont="1" applyAlignment="1">
      <alignment horizontal="left"/>
    </xf>
    <xf numFmtId="167" fontId="31" fillId="0" borderId="0" xfId="0" applyNumberFormat="1" applyFont="1" applyAlignment="1">
      <alignment horizontal="left"/>
    </xf>
    <xf numFmtId="0" fontId="31" fillId="0" borderId="0" xfId="0" applyFont="1" applyAlignment="1">
      <alignment horizontal="left" wrapText="1"/>
    </xf>
    <xf numFmtId="0" fontId="30" fillId="0" borderId="0" xfId="0" applyFont="1" applyAlignment="1">
      <alignment horizontal="left" wrapText="1"/>
    </xf>
    <xf numFmtId="0" fontId="31" fillId="0" borderId="0" xfId="0" applyFont="1" applyAlignment="1">
      <alignment wrapText="1"/>
    </xf>
    <xf numFmtId="0" fontId="36" fillId="0" borderId="0" xfId="0" applyFont="1" applyAlignment="1">
      <alignment horizontal="left"/>
    </xf>
    <xf numFmtId="0" fontId="31" fillId="0" borderId="0" xfId="0" applyFont="1" applyAlignment="1">
      <alignment vertical="top"/>
    </xf>
    <xf numFmtId="0" fontId="31" fillId="30" borderId="0" xfId="58" applyFont="1" applyFill="1" applyAlignment="1">
      <alignment horizontal="center"/>
    </xf>
    <xf numFmtId="0" fontId="30" fillId="26" borderId="1" xfId="49" quotePrefix="1" applyFont="1" applyFill="1" applyBorder="1" applyAlignment="1">
      <alignment horizontal="center" vertical="top" wrapText="1"/>
    </xf>
    <xf numFmtId="0" fontId="37" fillId="26" borderId="1" xfId="49" quotePrefix="1" applyFont="1" applyFill="1" applyBorder="1" applyAlignment="1">
      <alignment horizontal="center" vertical="top" wrapText="1"/>
    </xf>
    <xf numFmtId="0" fontId="39" fillId="0" borderId="13" xfId="0" applyFont="1" applyBorder="1"/>
    <xf numFmtId="0" fontId="39" fillId="0" borderId="1" xfId="54" applyFont="1" applyFill="1" applyBorder="1" applyAlignment="1">
      <alignment horizontal="center" vertical="top" wrapText="1"/>
    </xf>
    <xf numFmtId="0" fontId="37" fillId="0" borderId="1" xfId="54" quotePrefix="1" applyFont="1" applyFill="1" applyBorder="1" applyAlignment="1">
      <alignment horizontal="center" vertical="top" wrapText="1"/>
    </xf>
    <xf numFmtId="0" fontId="39" fillId="0" borderId="14" xfId="0" applyFont="1" applyBorder="1"/>
    <xf numFmtId="0" fontId="39" fillId="0" borderId="15" xfId="0" applyFont="1" applyBorder="1"/>
    <xf numFmtId="0" fontId="39" fillId="0" borderId="16" xfId="0" applyFont="1" applyBorder="1"/>
    <xf numFmtId="0" fontId="31" fillId="26" borderId="1" xfId="49" applyFont="1" applyFill="1" applyBorder="1" applyAlignment="1">
      <alignment horizontal="left" vertical="top" wrapText="1"/>
    </xf>
    <xf numFmtId="0" fontId="31" fillId="0" borderId="1" xfId="49" applyFont="1" applyFill="1" applyBorder="1" applyAlignment="1">
      <alignment horizontal="center" vertical="top" wrapText="1"/>
    </xf>
    <xf numFmtId="0" fontId="37" fillId="0" borderId="1" xfId="49" quotePrefix="1" applyFont="1" applyFill="1" applyBorder="1" applyAlignment="1">
      <alignment horizontal="left" vertical="top" wrapText="1"/>
    </xf>
    <xf numFmtId="0" fontId="39" fillId="0" borderId="1" xfId="54" quotePrefix="1" applyFont="1" applyFill="1" applyBorder="1" applyAlignment="1">
      <alignment horizontal="center" vertical="top" wrapText="1"/>
    </xf>
    <xf numFmtId="0" fontId="39" fillId="0" borderId="1" xfId="54" quotePrefix="1" applyFont="1" applyFill="1" applyBorder="1" applyAlignment="1">
      <alignment horizontal="left" vertical="top" wrapText="1"/>
    </xf>
    <xf numFmtId="0" fontId="37" fillId="25" borderId="1" xfId="54" quotePrefix="1" applyFont="1" applyFill="1" applyBorder="1" applyAlignment="1">
      <alignment horizontal="center" vertical="top" wrapText="1"/>
    </xf>
    <xf numFmtId="167" fontId="32" fillId="28" borderId="12" xfId="0" applyNumberFormat="1" applyFont="1" applyFill="1" applyBorder="1" applyAlignment="1">
      <alignment horizontal="center"/>
    </xf>
    <xf numFmtId="167" fontId="32" fillId="0" borderId="12" xfId="0" applyNumberFormat="1" applyFont="1" applyBorder="1" applyAlignment="1">
      <alignment horizontal="center"/>
    </xf>
    <xf numFmtId="167" fontId="36" fillId="0" borderId="0" xfId="0" applyNumberFormat="1" applyFont="1" applyAlignment="1">
      <alignment horizontal="center"/>
    </xf>
    <xf numFmtId="167" fontId="34" fillId="0" borderId="0" xfId="0" applyNumberFormat="1" applyFont="1" applyAlignment="1">
      <alignment horizontal="center"/>
    </xf>
    <xf numFmtId="0" fontId="31" fillId="0" borderId="0" xfId="0" applyFont="1" applyAlignment="1">
      <alignment horizontal="left" vertical="center" wrapText="1"/>
    </xf>
    <xf numFmtId="167" fontId="30" fillId="0" borderId="12" xfId="0" applyNumberFormat="1" applyFont="1" applyBorder="1" applyAlignment="1">
      <alignment horizontal="center"/>
    </xf>
    <xf numFmtId="0" fontId="36" fillId="0" borderId="1" xfId="0" applyFont="1" applyBorder="1" applyAlignment="1">
      <alignment horizontal="center" vertical="center"/>
    </xf>
    <xf numFmtId="3" fontId="38" fillId="0" borderId="1" xfId="0" applyNumberFormat="1" applyFont="1" applyBorder="1" applyAlignment="1">
      <alignment vertical="center"/>
    </xf>
    <xf numFmtId="0" fontId="36" fillId="0" borderId="1" xfId="0" applyFont="1" applyBorder="1" applyAlignment="1">
      <alignment wrapText="1"/>
    </xf>
    <xf numFmtId="0" fontId="36" fillId="0" borderId="0" xfId="0" applyFont="1" applyProtection="1">
      <protection locked="0"/>
    </xf>
    <xf numFmtId="0" fontId="28" fillId="31" borderId="0" xfId="0" applyFont="1" applyFill="1"/>
    <xf numFmtId="0" fontId="0" fillId="31" borderId="0" xfId="0" applyFill="1"/>
    <xf numFmtId="0" fontId="31" fillId="0" borderId="0" xfId="0" applyFont="1" applyAlignment="1">
      <alignment horizontal="left" vertical="top" wrapText="1"/>
    </xf>
    <xf numFmtId="0" fontId="30" fillId="26" borderId="14" xfId="48" quotePrefix="1" applyFont="1" applyFill="1" applyBorder="1" applyAlignment="1">
      <alignment horizontal="left" vertical="top" wrapText="1"/>
    </xf>
    <xf numFmtId="0" fontId="30" fillId="26" borderId="11" xfId="48" quotePrefix="1" applyFont="1" applyFill="1" applyBorder="1" applyAlignment="1">
      <alignment horizontal="left" vertical="top" wrapText="1"/>
    </xf>
    <xf numFmtId="0" fontId="30" fillId="26" borderId="17" xfId="48" quotePrefix="1" applyFont="1" applyFill="1" applyBorder="1" applyAlignment="1">
      <alignment horizontal="left" vertical="top" wrapText="1"/>
    </xf>
    <xf numFmtId="0" fontId="30" fillId="26" borderId="1" xfId="56" quotePrefix="1" applyFont="1" applyFill="1" applyBorder="1" applyAlignment="1">
      <alignment horizontal="left" vertical="top" wrapText="1"/>
    </xf>
    <xf numFmtId="0" fontId="38" fillId="26" borderId="1" xfId="0" applyFont="1" applyFill="1" applyBorder="1" applyAlignment="1">
      <alignment horizontal="left" vertical="center" wrapText="1"/>
    </xf>
    <xf numFmtId="0" fontId="30" fillId="26" borderId="1" xfId="54" quotePrefix="1" applyFont="1" applyFill="1" applyBorder="1" applyAlignment="1">
      <alignment horizontal="left" vertical="top" wrapText="1"/>
    </xf>
    <xf numFmtId="0" fontId="30" fillId="26" borderId="1" xfId="58" applyFont="1" applyFill="1" applyBorder="1"/>
    <xf numFmtId="0" fontId="31" fillId="0" borderId="0" xfId="58" applyFont="1" applyAlignment="1">
      <alignment horizontal="left" vertical="top" wrapText="1"/>
    </xf>
    <xf numFmtId="0" fontId="38" fillId="26" borderId="14" xfId="0" applyFont="1" applyFill="1" applyBorder="1" applyAlignment="1">
      <alignment horizontal="left" vertical="center" wrapText="1"/>
    </xf>
    <xf numFmtId="0" fontId="36" fillId="0" borderId="11" xfId="0" applyFont="1" applyBorder="1" applyAlignment="1">
      <alignment horizontal="left" vertical="center" wrapText="1"/>
    </xf>
    <xf numFmtId="0" fontId="36" fillId="0" borderId="17" xfId="0" applyFont="1" applyBorder="1" applyAlignment="1">
      <alignment horizontal="left" vertical="center" wrapText="1"/>
    </xf>
    <xf numFmtId="0" fontId="30" fillId="26" borderId="14" xfId="56" quotePrefix="1" applyFont="1" applyFill="1" applyBorder="1" applyAlignment="1">
      <alignment horizontal="left" vertical="top" wrapText="1"/>
    </xf>
    <xf numFmtId="0" fontId="30" fillId="26" borderId="11" xfId="56" quotePrefix="1" applyFont="1" applyFill="1" applyBorder="1" applyAlignment="1">
      <alignment horizontal="left" vertical="top" wrapText="1"/>
    </xf>
    <xf numFmtId="0" fontId="30" fillId="26" borderId="17" xfId="56" quotePrefix="1" applyFont="1" applyFill="1" applyBorder="1" applyAlignment="1">
      <alignment horizontal="left" vertical="top" wrapText="1"/>
    </xf>
    <xf numFmtId="0" fontId="36" fillId="0" borderId="0" xfId="0" applyFont="1" applyAlignment="1">
      <alignment horizontal="left" vertical="top" wrapText="1"/>
    </xf>
    <xf numFmtId="0" fontId="30" fillId="0" borderId="0" xfId="2" applyFont="1" applyAlignment="1">
      <alignment horizontal="left" vertical="top" wrapText="1"/>
    </xf>
    <xf numFmtId="0" fontId="36" fillId="0" borderId="0" xfId="0" applyFont="1" applyAlignment="1">
      <alignment vertical="top" wrapText="1"/>
    </xf>
    <xf numFmtId="0" fontId="30" fillId="26" borderId="14" xfId="2" applyFont="1" applyFill="1" applyBorder="1" applyAlignment="1">
      <alignment horizontal="left"/>
    </xf>
    <xf numFmtId="0" fontId="30" fillId="26" borderId="11" xfId="2" applyFont="1" applyFill="1" applyBorder="1" applyAlignment="1">
      <alignment horizontal="left"/>
    </xf>
    <xf numFmtId="0" fontId="30" fillId="26" borderId="17" xfId="2" applyFont="1" applyFill="1" applyBorder="1" applyAlignment="1">
      <alignment horizontal="left"/>
    </xf>
    <xf numFmtId="0" fontId="30" fillId="0" borderId="0" xfId="1" applyFont="1" applyAlignment="1">
      <alignment vertical="top" wrapText="1"/>
    </xf>
    <xf numFmtId="0" fontId="36" fillId="0" borderId="0" xfId="0" applyFont="1"/>
    <xf numFmtId="0" fontId="36" fillId="0" borderId="0" xfId="0" applyFont="1" applyAlignment="1">
      <alignment vertical="top"/>
    </xf>
    <xf numFmtId="0" fontId="38" fillId="0" borderId="0" xfId="0" applyFont="1" applyAlignment="1">
      <alignment vertical="top" wrapText="1"/>
    </xf>
    <xf numFmtId="0" fontId="30" fillId="26" borderId="14" xfId="54" quotePrefix="1" applyFont="1" applyFill="1" applyBorder="1" applyAlignment="1">
      <alignment horizontal="left" vertical="top" wrapText="1"/>
    </xf>
    <xf numFmtId="0" fontId="30" fillId="26" borderId="11" xfId="54" quotePrefix="1" applyFont="1" applyFill="1" applyBorder="1" applyAlignment="1">
      <alignment horizontal="left" vertical="top" wrapText="1"/>
    </xf>
    <xf numFmtId="0" fontId="30" fillId="26" borderId="17" xfId="54" quotePrefix="1" applyFont="1" applyFill="1" applyBorder="1" applyAlignment="1">
      <alignment horizontal="left" vertical="top" wrapText="1"/>
    </xf>
    <xf numFmtId="0" fontId="31" fillId="0" borderId="0" xfId="0" applyFont="1" applyAlignment="1">
      <alignment horizontal="left" wrapText="1"/>
    </xf>
    <xf numFmtId="0" fontId="37" fillId="26" borderId="14" xfId="48" applyFont="1" applyFill="1" applyBorder="1" applyAlignment="1">
      <alignment horizontal="left" vertical="top" wrapText="1"/>
    </xf>
    <xf numFmtId="0" fontId="37" fillId="26" borderId="11" xfId="48" applyFont="1" applyFill="1" applyBorder="1" applyAlignment="1">
      <alignment horizontal="left" vertical="top" wrapText="1"/>
    </xf>
    <xf numFmtId="0" fontId="37" fillId="26" borderId="17" xfId="48" applyFont="1" applyFill="1" applyBorder="1" applyAlignment="1">
      <alignment horizontal="left" vertical="top" wrapText="1"/>
    </xf>
    <xf numFmtId="0" fontId="31" fillId="0" borderId="0" xfId="0" applyFont="1" applyAlignment="1">
      <alignment horizontal="left" vertical="top"/>
    </xf>
    <xf numFmtId="0" fontId="37" fillId="26" borderId="14" xfId="48" quotePrefix="1" applyFont="1" applyFill="1" applyBorder="1" applyAlignment="1">
      <alignment horizontal="left" vertical="top" wrapText="1"/>
    </xf>
    <xf numFmtId="0" fontId="37" fillId="26" borderId="11" xfId="48" quotePrefix="1" applyFont="1" applyFill="1" applyBorder="1" applyAlignment="1">
      <alignment horizontal="left" vertical="top" wrapText="1"/>
    </xf>
    <xf numFmtId="0" fontId="37" fillId="26" borderId="17" xfId="48" quotePrefix="1" applyFont="1" applyFill="1" applyBorder="1" applyAlignment="1">
      <alignment horizontal="left" vertical="top" wrapText="1"/>
    </xf>
  </cellXfs>
  <cellStyles count="59">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avadno 2 2" xfId="57" xr:uid="{00000000-0005-0000-0000-000025000000}"/>
    <cellStyle name="Navadno 3" xfId="58" xr:uid="{00000000-0005-0000-0000-000026000000}"/>
    <cellStyle name="Neutral" xfId="40" xr:uid="{00000000-0005-0000-0000-000027000000}"/>
    <cellStyle name="Normal 2" xfId="2" xr:uid="{00000000-0005-0000-0000-000028000000}"/>
    <cellStyle name="Normal 2 2" xfId="3" xr:uid="{00000000-0005-0000-0000-000029000000}"/>
    <cellStyle name="Normal 3" xfId="1" xr:uid="{00000000-0005-0000-0000-00002A000000}"/>
    <cellStyle name="Normal 3 2" xfId="41" xr:uid="{00000000-0005-0000-0000-00002B000000}"/>
    <cellStyle name="Note" xfId="42" xr:uid="{00000000-0005-0000-0000-00002C000000}"/>
    <cellStyle name="Output" xfId="43" xr:uid="{00000000-0005-0000-0000-00002D000000}"/>
    <cellStyle name="S0" xfId="56" xr:uid="{00000000-0005-0000-0000-00002E000000}"/>
    <cellStyle name="S0 2" xfId="55" xr:uid="{00000000-0005-0000-0000-00002F000000}"/>
    <cellStyle name="S1" xfId="54" xr:uid="{00000000-0005-0000-0000-000030000000}"/>
    <cellStyle name="S1 2" xfId="53" xr:uid="{00000000-0005-0000-0000-000031000000}"/>
    <cellStyle name="S2" xfId="48" xr:uid="{00000000-0005-0000-0000-000032000000}"/>
    <cellStyle name="S2 2" xfId="50" xr:uid="{00000000-0005-0000-0000-000033000000}"/>
    <cellStyle name="S3" xfId="49" xr:uid="{00000000-0005-0000-0000-000034000000}"/>
    <cellStyle name="S3 2" xfId="52" xr:uid="{00000000-0005-0000-0000-000035000000}"/>
    <cellStyle name="S4" xfId="51" xr:uid="{00000000-0005-0000-0000-000036000000}"/>
    <cellStyle name="S4 2" xfId="47" xr:uid="{00000000-0005-0000-0000-000037000000}"/>
    <cellStyle name="Title" xfId="44" xr:uid="{00000000-0005-0000-0000-000038000000}"/>
    <cellStyle name="Total" xfId="45" xr:uid="{00000000-0005-0000-0000-000039000000}"/>
    <cellStyle name="Warning Text" xfId="46"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adejaB\AppData\Local\Microsoft\Windows\INetCache\Content.Outlook\S2IHDM08\MATERIAL%20JKP%202025.xlsx" TargetMode="External"/><Relationship Id="rId1" Type="http://schemas.openxmlformats.org/officeDocument/2006/relationships/externalLinkPath" Target="/Users/TadejaB/AppData/Local/Microsoft/Windows/INetCache/Content.Outlook/S2IHDM08/MATERIAL%20JKP%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I"/>
    </sheetNames>
    <sheetDataSet>
      <sheetData sheetId="0" refreshError="1"/>
      <sheetData sheetId="1">
        <row r="741">
          <cell r="B741" t="str">
            <v>LTŽ pokrov in okvir okrogli fi 600 B 125  kot npr. ART 600 - LIVAR</v>
          </cell>
        </row>
        <row r="742">
          <cell r="B742" t="str">
            <v>LTŽ pokrov in okvir okrogli fi 600 C 250  kot npr. ART 603 - LIVAR</v>
          </cell>
        </row>
        <row r="743">
          <cell r="B743" t="str">
            <v>LTŽ pokrov in okvir okrogli fi 600 D 400  kot npr. ART 604 - LIVAR</v>
          </cell>
        </row>
        <row r="744">
          <cell r="B744" t="str">
            <v>LTŽ vtočna rešetka in okvir - 400 x 400 mm 400 kN kot npr. Art 702 - LIVAR</v>
          </cell>
        </row>
        <row r="745">
          <cell r="B745" t="str">
            <v>AB Venec fi 1200</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7"/>
  <sheetViews>
    <sheetView topLeftCell="A14" workbookViewId="0">
      <selection activeCell="B19" sqref="B19"/>
    </sheetView>
  </sheetViews>
  <sheetFormatPr defaultColWidth="9.140625" defaultRowHeight="15" x14ac:dyDescent="0.25"/>
  <cols>
    <col min="1" max="1" width="63.85546875" style="13" customWidth="1"/>
    <col min="2" max="2" width="27.42578125" style="13" customWidth="1"/>
    <col min="3" max="16384" width="9.140625" style="13"/>
  </cols>
  <sheetData>
    <row r="1" spans="1:2" ht="15.75" x14ac:dyDescent="0.25">
      <c r="A1" s="15" t="s">
        <v>831</v>
      </c>
      <c r="B1"/>
    </row>
    <row r="2" spans="1:2" ht="15.75" x14ac:dyDescent="0.25">
      <c r="A2" s="15"/>
      <c r="B2"/>
    </row>
    <row r="3" spans="1:2" ht="15.75" x14ac:dyDescent="0.25">
      <c r="A3" s="15"/>
      <c r="B3"/>
    </row>
    <row r="4" spans="1:2" ht="15.75" x14ac:dyDescent="0.25">
      <c r="A4" s="15" t="s">
        <v>671</v>
      </c>
      <c r="B4"/>
    </row>
    <row r="5" spans="1:2" ht="15.75" x14ac:dyDescent="0.25">
      <c r="A5" s="16" t="s">
        <v>672</v>
      </c>
      <c r="B5"/>
    </row>
    <row r="6" spans="1:2" x14ac:dyDescent="0.25">
      <c r="A6"/>
      <c r="B6"/>
    </row>
    <row r="7" spans="1:2" ht="15.75" x14ac:dyDescent="0.25">
      <c r="A7" s="15" t="s">
        <v>662</v>
      </c>
      <c r="B7"/>
    </row>
    <row r="8" spans="1:2" ht="16.5" thickBot="1" x14ac:dyDescent="0.3">
      <c r="A8" s="15"/>
      <c r="B8"/>
    </row>
    <row r="9" spans="1:2" ht="16.5" thickBot="1" x14ac:dyDescent="0.3">
      <c r="A9" s="17" t="s">
        <v>833</v>
      </c>
      <c r="B9" s="18" t="s">
        <v>663</v>
      </c>
    </row>
    <row r="10" spans="1:2" ht="15.75" x14ac:dyDescent="0.25">
      <c r="A10" s="19" t="s">
        <v>673</v>
      </c>
      <c r="B10" s="30">
        <f>POPISI!F174</f>
        <v>0</v>
      </c>
    </row>
    <row r="11" spans="1:2" ht="15.75" x14ac:dyDescent="0.25">
      <c r="A11" s="20" t="s">
        <v>674</v>
      </c>
      <c r="B11" s="30">
        <f>POPISI!F327</f>
        <v>0</v>
      </c>
    </row>
    <row r="12" spans="1:2" ht="15.75" x14ac:dyDescent="0.25">
      <c r="A12" s="20" t="s">
        <v>675</v>
      </c>
      <c r="B12" s="30">
        <f>POPISI!F442</f>
        <v>0</v>
      </c>
    </row>
    <row r="13" spans="1:2" ht="16.5" thickBot="1" x14ac:dyDescent="0.3">
      <c r="A13" s="21" t="s">
        <v>834</v>
      </c>
      <c r="B13" s="31">
        <f>SUM(B10:B12)</f>
        <v>0</v>
      </c>
    </row>
    <row r="14" spans="1:2" ht="19.5" thickBot="1" x14ac:dyDescent="0.35">
      <c r="A14" s="22" t="s">
        <v>664</v>
      </c>
      <c r="B14" s="32">
        <f>B13*0.22</f>
        <v>0</v>
      </c>
    </row>
    <row r="15" spans="1:2" ht="19.5" thickBot="1" x14ac:dyDescent="0.35">
      <c r="A15" s="23" t="s">
        <v>665</v>
      </c>
      <c r="B15" s="33">
        <f>B13+B14</f>
        <v>0</v>
      </c>
    </row>
    <row r="16" spans="1:2" ht="18.75" x14ac:dyDescent="0.3">
      <c r="A16" s="24"/>
      <c r="B16" s="34"/>
    </row>
    <row r="17" spans="1:2" ht="18.75" x14ac:dyDescent="0.3">
      <c r="A17" s="25" t="s">
        <v>832</v>
      </c>
      <c r="B17" s="35"/>
    </row>
    <row r="18" spans="1:2" ht="15.75" x14ac:dyDescent="0.25">
      <c r="A18" s="20" t="s">
        <v>676</v>
      </c>
      <c r="B18" s="30">
        <f>POPISI!F634</f>
        <v>0</v>
      </c>
    </row>
    <row r="19" spans="1:2" ht="16.5" thickBot="1" x14ac:dyDescent="0.3">
      <c r="A19" s="21" t="s">
        <v>836</v>
      </c>
      <c r="B19" s="31">
        <f>B18</f>
        <v>0</v>
      </c>
    </row>
    <row r="20" spans="1:2" ht="19.5" thickBot="1" x14ac:dyDescent="0.35">
      <c r="A20" s="22" t="s">
        <v>664</v>
      </c>
      <c r="B20" s="32">
        <f>B19*0.22</f>
        <v>0</v>
      </c>
    </row>
    <row r="21" spans="1:2" ht="19.5" thickBot="1" x14ac:dyDescent="0.35">
      <c r="A21" s="23" t="s">
        <v>665</v>
      </c>
      <c r="B21" s="33">
        <f>B19+B20</f>
        <v>0</v>
      </c>
    </row>
    <row r="22" spans="1:2" ht="18.75" x14ac:dyDescent="0.3">
      <c r="A22" s="24"/>
      <c r="B22" s="34"/>
    </row>
    <row r="23" spans="1:2" ht="18.75" x14ac:dyDescent="0.3">
      <c r="A23" s="24"/>
      <c r="B23" s="34"/>
    </row>
    <row r="24" spans="1:2" ht="19.5" thickBot="1" x14ac:dyDescent="0.35">
      <c r="A24" s="24"/>
      <c r="B24" s="34"/>
    </row>
    <row r="25" spans="1:2" ht="16.5" thickBot="1" x14ac:dyDescent="0.3">
      <c r="A25" s="26" t="s">
        <v>835</v>
      </c>
      <c r="B25" s="18" t="s">
        <v>663</v>
      </c>
    </row>
    <row r="26" spans="1:2" ht="15.75" x14ac:dyDescent="0.25">
      <c r="A26" s="27" t="s">
        <v>758</v>
      </c>
      <c r="B26" s="30">
        <f>POPISI!F716</f>
        <v>0</v>
      </c>
    </row>
    <row r="27" spans="1:2" ht="15.75" x14ac:dyDescent="0.25">
      <c r="A27" s="20" t="s">
        <v>765</v>
      </c>
      <c r="B27" s="30">
        <f>POPISI!F738</f>
        <v>0</v>
      </c>
    </row>
    <row r="28" spans="1:2" ht="19.5" thickBot="1" x14ac:dyDescent="0.35">
      <c r="A28" s="28" t="s">
        <v>837</v>
      </c>
      <c r="B28" s="36">
        <f>SUM(B26:B27)</f>
        <v>0</v>
      </c>
    </row>
    <row r="29" spans="1:2" ht="19.5" thickBot="1" x14ac:dyDescent="0.35">
      <c r="A29" s="22" t="s">
        <v>664</v>
      </c>
      <c r="B29" s="32">
        <f>B28*0.22</f>
        <v>0</v>
      </c>
    </row>
    <row r="30" spans="1:2" ht="19.5" thickBot="1" x14ac:dyDescent="0.35">
      <c r="A30" s="23" t="s">
        <v>665</v>
      </c>
      <c r="B30" s="33">
        <f>B28+B29</f>
        <v>0</v>
      </c>
    </row>
    <row r="31" spans="1:2" x14ac:dyDescent="0.25">
      <c r="A31"/>
      <c r="B31"/>
    </row>
    <row r="32" spans="1:2" x14ac:dyDescent="0.25">
      <c r="A32"/>
      <c r="B32"/>
    </row>
    <row r="33" spans="1:2" x14ac:dyDescent="0.25">
      <c r="A33" s="192" t="s">
        <v>661</v>
      </c>
      <c r="B33" s="193"/>
    </row>
    <row r="34" spans="1:2" x14ac:dyDescent="0.25">
      <c r="A34"/>
      <c r="B34"/>
    </row>
    <row r="35" spans="1:2" x14ac:dyDescent="0.25">
      <c r="A35" s="29" t="s">
        <v>666</v>
      </c>
      <c r="B35"/>
    </row>
    <row r="37" spans="1:2" x14ac:dyDescent="0.25">
      <c r="A37" s="14"/>
    </row>
  </sheetData>
  <sheetProtection algorithmName="SHA-512" hashValue="3EMQF4DZFHS306fGnxH8vvXS3VMnfsSVGi3cFXcS8kQIGhpIqxqw7jhWVbPyDFPUab/G2Tca9SDHDC02EgKp2w==" saltValue="slrJdrtDin6Wza1m2vy56Q==" spinCount="100000" sheet="1" objects="1" scenarios="1"/>
  <mergeCells count="1">
    <mergeCell ref="A33:B33"/>
  </mergeCells>
  <pageMargins left="0.7" right="0.7"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45"/>
  <sheetViews>
    <sheetView tabSelected="1" topLeftCell="A144" zoomScaleNormal="100" zoomScaleSheetLayoutView="70" workbookViewId="0">
      <selection activeCell="N158" sqref="N158"/>
    </sheetView>
  </sheetViews>
  <sheetFormatPr defaultColWidth="9.140625" defaultRowHeight="12.75" x14ac:dyDescent="0.2"/>
  <cols>
    <col min="1" max="1" width="5.140625" style="42" customWidth="1"/>
    <col min="2" max="2" width="59.140625" style="42" customWidth="1"/>
    <col min="3" max="3" width="9.140625" style="42"/>
    <col min="4" max="4" width="10.85546875" style="44" customWidth="1"/>
    <col min="5" max="5" width="13" style="42" customWidth="1"/>
    <col min="6" max="6" width="11.85546875" style="42" bestFit="1" customWidth="1"/>
    <col min="7" max="7" width="19" style="42" customWidth="1"/>
    <col min="8" max="21" width="9.140625" style="42" customWidth="1"/>
    <col min="22" max="16384" width="9.140625" style="42"/>
  </cols>
  <sheetData>
    <row r="1" spans="1:11" ht="23.25" x14ac:dyDescent="0.35">
      <c r="B1" s="43" t="s">
        <v>833</v>
      </c>
    </row>
    <row r="2" spans="1:11" x14ac:dyDescent="0.2">
      <c r="A2" s="45" t="s">
        <v>673</v>
      </c>
      <c r="B2" s="46"/>
      <c r="C2" s="47"/>
      <c r="D2" s="47"/>
      <c r="E2" s="48"/>
      <c r="F2" s="48"/>
      <c r="G2" s="49"/>
    </row>
    <row r="3" spans="1:11" ht="23.25" customHeight="1" x14ac:dyDescent="0.2">
      <c r="A3" s="50" t="s">
        <v>278</v>
      </c>
      <c r="B3" s="51" t="s">
        <v>279</v>
      </c>
      <c r="C3" s="52" t="s">
        <v>0</v>
      </c>
      <c r="D3" s="53" t="s">
        <v>280</v>
      </c>
      <c r="E3" s="54" t="s">
        <v>281</v>
      </c>
      <c r="F3" s="54" t="s">
        <v>282</v>
      </c>
      <c r="G3" s="55" t="s">
        <v>283</v>
      </c>
    </row>
    <row r="4" spans="1:11" x14ac:dyDescent="0.2">
      <c r="A4" s="56"/>
      <c r="B4" s="198" t="s">
        <v>553</v>
      </c>
      <c r="C4" s="198"/>
      <c r="D4" s="198"/>
      <c r="E4" s="198"/>
      <c r="F4" s="198"/>
      <c r="G4" s="198"/>
    </row>
    <row r="5" spans="1:11" x14ac:dyDescent="0.2">
      <c r="A5" s="57" t="s">
        <v>1</v>
      </c>
      <c r="B5" s="58" t="s">
        <v>554</v>
      </c>
      <c r="C5" s="59" t="s">
        <v>362</v>
      </c>
      <c r="D5" s="53">
        <v>30</v>
      </c>
      <c r="E5" s="4"/>
      <c r="F5" s="60">
        <f>D5*E5</f>
        <v>0</v>
      </c>
      <c r="G5" s="5"/>
    </row>
    <row r="6" spans="1:11" x14ac:dyDescent="0.2">
      <c r="A6" s="57" t="s">
        <v>3</v>
      </c>
      <c r="B6" s="58" t="s">
        <v>555</v>
      </c>
      <c r="C6" s="59" t="s">
        <v>362</v>
      </c>
      <c r="D6" s="53">
        <v>10</v>
      </c>
      <c r="E6" s="4"/>
      <c r="F6" s="60">
        <f t="shared" ref="F6:F10" si="0">D6*E6</f>
        <v>0</v>
      </c>
      <c r="G6" s="5"/>
    </row>
    <row r="7" spans="1:11" x14ac:dyDescent="0.2">
      <c r="A7" s="57" t="s">
        <v>5</v>
      </c>
      <c r="B7" s="58" t="s">
        <v>556</v>
      </c>
      <c r="C7" s="59" t="s">
        <v>362</v>
      </c>
      <c r="D7" s="53">
        <v>5</v>
      </c>
      <c r="E7" s="4"/>
      <c r="F7" s="60">
        <f t="shared" si="0"/>
        <v>0</v>
      </c>
      <c r="G7" s="5"/>
    </row>
    <row r="8" spans="1:11" x14ac:dyDescent="0.2">
      <c r="A8" s="57" t="s">
        <v>7</v>
      </c>
      <c r="B8" s="58" t="s">
        <v>557</v>
      </c>
      <c r="C8" s="59" t="s">
        <v>362</v>
      </c>
      <c r="D8" s="53">
        <v>30</v>
      </c>
      <c r="E8" s="4"/>
      <c r="F8" s="60">
        <f t="shared" si="0"/>
        <v>0</v>
      </c>
      <c r="G8" s="5"/>
    </row>
    <row r="9" spans="1:11" x14ac:dyDescent="0.2">
      <c r="A9" s="57" t="s">
        <v>8</v>
      </c>
      <c r="B9" s="58" t="s">
        <v>558</v>
      </c>
      <c r="C9" s="59" t="s">
        <v>362</v>
      </c>
      <c r="D9" s="53">
        <v>5</v>
      </c>
      <c r="E9" s="4"/>
      <c r="F9" s="60">
        <f t="shared" si="0"/>
        <v>0</v>
      </c>
      <c r="G9" s="5"/>
    </row>
    <row r="10" spans="1:11" x14ac:dyDescent="0.2">
      <c r="A10" s="57" t="s">
        <v>10</v>
      </c>
      <c r="B10" s="58" t="s">
        <v>559</v>
      </c>
      <c r="C10" s="59" t="s">
        <v>362</v>
      </c>
      <c r="D10" s="53">
        <v>5</v>
      </c>
      <c r="E10" s="4"/>
      <c r="F10" s="60">
        <f t="shared" si="0"/>
        <v>0</v>
      </c>
      <c r="G10" s="5"/>
    </row>
    <row r="11" spans="1:11" x14ac:dyDescent="0.2">
      <c r="A11" s="56"/>
      <c r="B11" s="198" t="s">
        <v>566</v>
      </c>
      <c r="C11" s="198"/>
      <c r="D11" s="198"/>
      <c r="E11" s="198"/>
      <c r="F11" s="198"/>
      <c r="G11" s="198"/>
    </row>
    <row r="12" spans="1:11" ht="24" customHeight="1" x14ac:dyDescent="0.2">
      <c r="A12" s="56"/>
      <c r="B12" s="206" t="s">
        <v>567</v>
      </c>
      <c r="C12" s="207"/>
      <c r="D12" s="207"/>
      <c r="E12" s="207"/>
      <c r="F12" s="207"/>
      <c r="G12" s="208"/>
    </row>
    <row r="13" spans="1:11" x14ac:dyDescent="0.2">
      <c r="A13" s="57" t="s">
        <v>12</v>
      </c>
      <c r="B13" s="61" t="s">
        <v>560</v>
      </c>
      <c r="C13" s="59" t="s">
        <v>286</v>
      </c>
      <c r="D13" s="53">
        <v>1</v>
      </c>
      <c r="E13" s="6"/>
      <c r="F13" s="60">
        <f>D13*E13</f>
        <v>0</v>
      </c>
      <c r="G13" s="7"/>
    </row>
    <row r="14" spans="1:11" x14ac:dyDescent="0.2">
      <c r="A14" s="57" t="s">
        <v>14</v>
      </c>
      <c r="B14" s="61" t="s">
        <v>561</v>
      </c>
      <c r="C14" s="59" t="s">
        <v>286</v>
      </c>
      <c r="D14" s="53">
        <v>1</v>
      </c>
      <c r="E14" s="6"/>
      <c r="F14" s="60">
        <f t="shared" ref="F14:F18" si="1">D14*E14</f>
        <v>0</v>
      </c>
      <c r="G14" s="7"/>
    </row>
    <row r="15" spans="1:11" x14ac:dyDescent="0.2">
      <c r="A15" s="57" t="s">
        <v>15</v>
      </c>
      <c r="B15" s="61" t="s">
        <v>562</v>
      </c>
      <c r="C15" s="59" t="s">
        <v>286</v>
      </c>
      <c r="D15" s="53">
        <v>1</v>
      </c>
      <c r="E15" s="6"/>
      <c r="F15" s="60">
        <f t="shared" si="1"/>
        <v>0</v>
      </c>
      <c r="G15" s="7"/>
      <c r="K15" s="191"/>
    </row>
    <row r="16" spans="1:11" x14ac:dyDescent="0.2">
      <c r="A16" s="57" t="s">
        <v>17</v>
      </c>
      <c r="B16" s="61" t="s">
        <v>563</v>
      </c>
      <c r="C16" s="59" t="s">
        <v>286</v>
      </c>
      <c r="D16" s="53">
        <v>1</v>
      </c>
      <c r="E16" s="6"/>
      <c r="F16" s="60">
        <f t="shared" si="1"/>
        <v>0</v>
      </c>
      <c r="G16" s="7"/>
    </row>
    <row r="17" spans="1:7" x14ac:dyDescent="0.2">
      <c r="A17" s="57" t="s">
        <v>18</v>
      </c>
      <c r="B17" s="61" t="s">
        <v>564</v>
      </c>
      <c r="C17" s="59" t="s">
        <v>286</v>
      </c>
      <c r="D17" s="53">
        <v>1</v>
      </c>
      <c r="E17" s="6"/>
      <c r="F17" s="60">
        <f t="shared" si="1"/>
        <v>0</v>
      </c>
      <c r="G17" s="7"/>
    </row>
    <row r="18" spans="1:7" x14ac:dyDescent="0.2">
      <c r="A18" s="57" t="s">
        <v>20</v>
      </c>
      <c r="B18" s="61" t="s">
        <v>565</v>
      </c>
      <c r="C18" s="59" t="s">
        <v>286</v>
      </c>
      <c r="D18" s="53">
        <v>1</v>
      </c>
      <c r="E18" s="6"/>
      <c r="F18" s="60">
        <f t="shared" si="1"/>
        <v>0</v>
      </c>
      <c r="G18" s="7"/>
    </row>
    <row r="19" spans="1:7" x14ac:dyDescent="0.2">
      <c r="A19" s="57"/>
      <c r="B19" s="199" t="s">
        <v>568</v>
      </c>
      <c r="C19" s="199"/>
      <c r="D19" s="199"/>
      <c r="E19" s="199"/>
      <c r="F19" s="199"/>
      <c r="G19" s="199"/>
    </row>
    <row r="20" spans="1:7" x14ac:dyDescent="0.2">
      <c r="A20" s="57" t="s">
        <v>21</v>
      </c>
      <c r="B20" s="61" t="s">
        <v>569</v>
      </c>
      <c r="C20" s="63" t="s">
        <v>286</v>
      </c>
      <c r="D20" s="64">
        <v>1</v>
      </c>
      <c r="E20" s="6"/>
      <c r="F20" s="60">
        <f>D20*E20</f>
        <v>0</v>
      </c>
      <c r="G20" s="8"/>
    </row>
    <row r="21" spans="1:7" x14ac:dyDescent="0.2">
      <c r="A21" s="57" t="s">
        <v>23</v>
      </c>
      <c r="B21" s="61" t="s">
        <v>570</v>
      </c>
      <c r="C21" s="63" t="s">
        <v>286</v>
      </c>
      <c r="D21" s="64">
        <v>1</v>
      </c>
      <c r="E21" s="6"/>
      <c r="F21" s="60">
        <f t="shared" ref="F21:F25" si="2">D21*E21</f>
        <v>0</v>
      </c>
      <c r="G21" s="8"/>
    </row>
    <row r="22" spans="1:7" x14ac:dyDescent="0.2">
      <c r="A22" s="57" t="s">
        <v>24</v>
      </c>
      <c r="B22" s="61" t="s">
        <v>571</v>
      </c>
      <c r="C22" s="63" t="s">
        <v>286</v>
      </c>
      <c r="D22" s="64">
        <v>1</v>
      </c>
      <c r="E22" s="6"/>
      <c r="F22" s="60">
        <f t="shared" si="2"/>
        <v>0</v>
      </c>
      <c r="G22" s="8"/>
    </row>
    <row r="23" spans="1:7" x14ac:dyDescent="0.2">
      <c r="A23" s="57" t="s">
        <v>26</v>
      </c>
      <c r="B23" s="61" t="s">
        <v>572</v>
      </c>
      <c r="C23" s="63" t="s">
        <v>286</v>
      </c>
      <c r="D23" s="64">
        <v>1</v>
      </c>
      <c r="E23" s="6"/>
      <c r="F23" s="60">
        <f t="shared" si="2"/>
        <v>0</v>
      </c>
      <c r="G23" s="8"/>
    </row>
    <row r="24" spans="1:7" x14ac:dyDescent="0.2">
      <c r="A24" s="57" t="s">
        <v>27</v>
      </c>
      <c r="B24" s="61" t="s">
        <v>573</v>
      </c>
      <c r="C24" s="63" t="s">
        <v>286</v>
      </c>
      <c r="D24" s="64">
        <v>1</v>
      </c>
      <c r="E24" s="6"/>
      <c r="F24" s="60">
        <f t="shared" si="2"/>
        <v>0</v>
      </c>
      <c r="G24" s="8"/>
    </row>
    <row r="25" spans="1:7" x14ac:dyDescent="0.2">
      <c r="A25" s="57" t="s">
        <v>29</v>
      </c>
      <c r="B25" s="61" t="s">
        <v>574</v>
      </c>
      <c r="C25" s="63" t="s">
        <v>286</v>
      </c>
      <c r="D25" s="64">
        <v>1</v>
      </c>
      <c r="E25" s="6"/>
      <c r="F25" s="60">
        <f t="shared" si="2"/>
        <v>0</v>
      </c>
      <c r="G25" s="8"/>
    </row>
    <row r="26" spans="1:7" x14ac:dyDescent="0.2">
      <c r="A26" s="65"/>
      <c r="B26" s="200" t="s">
        <v>598</v>
      </c>
      <c r="C26" s="200"/>
      <c r="D26" s="200"/>
      <c r="E26" s="200"/>
      <c r="F26" s="200"/>
      <c r="G26" s="200"/>
    </row>
    <row r="27" spans="1:7" x14ac:dyDescent="0.2">
      <c r="A27" s="59" t="s">
        <v>30</v>
      </c>
      <c r="B27" s="61" t="s">
        <v>575</v>
      </c>
      <c r="C27" s="63" t="s">
        <v>286</v>
      </c>
      <c r="D27" s="64">
        <v>1</v>
      </c>
      <c r="E27" s="6"/>
      <c r="F27" s="60">
        <f>D27*E27</f>
        <v>0</v>
      </c>
      <c r="G27" s="8"/>
    </row>
    <row r="28" spans="1:7" x14ac:dyDescent="0.2">
      <c r="A28" s="59" t="s">
        <v>33</v>
      </c>
      <c r="B28" s="61" t="s">
        <v>576</v>
      </c>
      <c r="C28" s="63" t="s">
        <v>286</v>
      </c>
      <c r="D28" s="64">
        <v>1</v>
      </c>
      <c r="E28" s="6"/>
      <c r="F28" s="60">
        <f t="shared" ref="F28:F74" si="3">D28*E28</f>
        <v>0</v>
      </c>
      <c r="G28" s="8"/>
    </row>
    <row r="29" spans="1:7" x14ac:dyDescent="0.2">
      <c r="A29" s="59" t="s">
        <v>35</v>
      </c>
      <c r="B29" s="61" t="s">
        <v>577</v>
      </c>
      <c r="C29" s="63" t="s">
        <v>286</v>
      </c>
      <c r="D29" s="64">
        <v>1</v>
      </c>
      <c r="E29" s="6"/>
      <c r="F29" s="60">
        <f t="shared" si="3"/>
        <v>0</v>
      </c>
      <c r="G29" s="8"/>
    </row>
    <row r="30" spans="1:7" x14ac:dyDescent="0.2">
      <c r="A30" s="59" t="s">
        <v>36</v>
      </c>
      <c r="B30" s="61" t="s">
        <v>578</v>
      </c>
      <c r="C30" s="63" t="s">
        <v>286</v>
      </c>
      <c r="D30" s="64">
        <v>1</v>
      </c>
      <c r="E30" s="6"/>
      <c r="F30" s="60">
        <f t="shared" si="3"/>
        <v>0</v>
      </c>
      <c r="G30" s="8"/>
    </row>
    <row r="31" spans="1:7" x14ac:dyDescent="0.2">
      <c r="A31" s="59" t="s">
        <v>38</v>
      </c>
      <c r="B31" s="61" t="s">
        <v>579</v>
      </c>
      <c r="C31" s="63" t="s">
        <v>286</v>
      </c>
      <c r="D31" s="64">
        <v>1</v>
      </c>
      <c r="E31" s="6"/>
      <c r="F31" s="60">
        <f t="shared" si="3"/>
        <v>0</v>
      </c>
      <c r="G31" s="8"/>
    </row>
    <row r="32" spans="1:7" x14ac:dyDescent="0.2">
      <c r="A32" s="59" t="s">
        <v>40</v>
      </c>
      <c r="B32" s="61" t="s">
        <v>580</v>
      </c>
      <c r="C32" s="63" t="s">
        <v>286</v>
      </c>
      <c r="D32" s="64">
        <v>3</v>
      </c>
      <c r="E32" s="6"/>
      <c r="F32" s="60">
        <f t="shared" si="3"/>
        <v>0</v>
      </c>
      <c r="G32" s="8"/>
    </row>
    <row r="33" spans="1:7" x14ac:dyDescent="0.2">
      <c r="A33" s="59" t="s">
        <v>42</v>
      </c>
      <c r="B33" s="61" t="s">
        <v>581</v>
      </c>
      <c r="C33" s="63" t="s">
        <v>286</v>
      </c>
      <c r="D33" s="64">
        <v>1</v>
      </c>
      <c r="E33" s="6"/>
      <c r="F33" s="60">
        <f>D33*E33</f>
        <v>0</v>
      </c>
      <c r="G33" s="8"/>
    </row>
    <row r="34" spans="1:7" x14ac:dyDescent="0.2">
      <c r="A34" s="59" t="s">
        <v>44</v>
      </c>
      <c r="B34" s="61" t="s">
        <v>582</v>
      </c>
      <c r="C34" s="63" t="s">
        <v>286</v>
      </c>
      <c r="D34" s="64">
        <v>2</v>
      </c>
      <c r="E34" s="6"/>
      <c r="F34" s="60">
        <f t="shared" si="3"/>
        <v>0</v>
      </c>
      <c r="G34" s="8"/>
    </row>
    <row r="35" spans="1:7" x14ac:dyDescent="0.2">
      <c r="A35" s="59" t="s">
        <v>46</v>
      </c>
      <c r="B35" s="61" t="s">
        <v>583</v>
      </c>
      <c r="C35" s="63" t="s">
        <v>286</v>
      </c>
      <c r="D35" s="64">
        <v>1</v>
      </c>
      <c r="E35" s="6"/>
      <c r="F35" s="60">
        <f t="shared" si="3"/>
        <v>0</v>
      </c>
      <c r="G35" s="8"/>
    </row>
    <row r="36" spans="1:7" x14ac:dyDescent="0.2">
      <c r="A36" s="59" t="s">
        <v>47</v>
      </c>
      <c r="B36" s="61" t="s">
        <v>584</v>
      </c>
      <c r="C36" s="63" t="s">
        <v>286</v>
      </c>
      <c r="D36" s="64">
        <v>1</v>
      </c>
      <c r="E36" s="6"/>
      <c r="F36" s="60">
        <f t="shared" si="3"/>
        <v>0</v>
      </c>
      <c r="G36" s="8"/>
    </row>
    <row r="37" spans="1:7" x14ac:dyDescent="0.2">
      <c r="A37" s="59" t="s">
        <v>49</v>
      </c>
      <c r="B37" s="61" t="s">
        <v>585</v>
      </c>
      <c r="C37" s="63" t="s">
        <v>286</v>
      </c>
      <c r="D37" s="64">
        <v>1</v>
      </c>
      <c r="E37" s="6"/>
      <c r="F37" s="60">
        <f t="shared" si="3"/>
        <v>0</v>
      </c>
      <c r="G37" s="9"/>
    </row>
    <row r="38" spans="1:7" x14ac:dyDescent="0.2">
      <c r="A38" s="59" t="s">
        <v>51</v>
      </c>
      <c r="B38" s="61" t="s">
        <v>586</v>
      </c>
      <c r="C38" s="63" t="s">
        <v>286</v>
      </c>
      <c r="D38" s="64">
        <v>1</v>
      </c>
      <c r="E38" s="6"/>
      <c r="F38" s="60">
        <f t="shared" si="3"/>
        <v>0</v>
      </c>
      <c r="G38" s="8"/>
    </row>
    <row r="39" spans="1:7" x14ac:dyDescent="0.2">
      <c r="A39" s="59" t="s">
        <v>53</v>
      </c>
      <c r="B39" s="61" t="s">
        <v>587</v>
      </c>
      <c r="C39" s="63" t="s">
        <v>286</v>
      </c>
      <c r="D39" s="64">
        <v>1</v>
      </c>
      <c r="E39" s="6"/>
      <c r="F39" s="60">
        <f t="shared" si="3"/>
        <v>0</v>
      </c>
      <c r="G39" s="8"/>
    </row>
    <row r="40" spans="1:7" x14ac:dyDescent="0.2">
      <c r="A40" s="59" t="s">
        <v>55</v>
      </c>
      <c r="B40" s="61" t="s">
        <v>588</v>
      </c>
      <c r="C40" s="63" t="s">
        <v>286</v>
      </c>
      <c r="D40" s="64">
        <v>1</v>
      </c>
      <c r="E40" s="6"/>
      <c r="F40" s="60">
        <f t="shared" si="3"/>
        <v>0</v>
      </c>
      <c r="G40" s="8"/>
    </row>
    <row r="41" spans="1:7" x14ac:dyDescent="0.2">
      <c r="A41" s="59" t="s">
        <v>57</v>
      </c>
      <c r="B41" s="61" t="s">
        <v>589</v>
      </c>
      <c r="C41" s="63" t="s">
        <v>286</v>
      </c>
      <c r="D41" s="64">
        <v>1</v>
      </c>
      <c r="E41" s="6"/>
      <c r="F41" s="60">
        <f t="shared" si="3"/>
        <v>0</v>
      </c>
      <c r="G41" s="8"/>
    </row>
    <row r="42" spans="1:7" x14ac:dyDescent="0.2">
      <c r="A42" s="59" t="s">
        <v>59</v>
      </c>
      <c r="B42" s="61" t="s">
        <v>590</v>
      </c>
      <c r="C42" s="63" t="s">
        <v>286</v>
      </c>
      <c r="D42" s="64">
        <v>1</v>
      </c>
      <c r="E42" s="6"/>
      <c r="F42" s="60">
        <f t="shared" si="3"/>
        <v>0</v>
      </c>
      <c r="G42" s="8"/>
    </row>
    <row r="43" spans="1:7" x14ac:dyDescent="0.2">
      <c r="A43" s="59" t="s">
        <v>60</v>
      </c>
      <c r="B43" s="61" t="s">
        <v>591</v>
      </c>
      <c r="C43" s="63" t="s">
        <v>286</v>
      </c>
      <c r="D43" s="64">
        <v>1</v>
      </c>
      <c r="E43" s="6"/>
      <c r="F43" s="60">
        <f t="shared" si="3"/>
        <v>0</v>
      </c>
      <c r="G43" s="8"/>
    </row>
    <row r="44" spans="1:7" x14ac:dyDescent="0.2">
      <c r="A44" s="59" t="s">
        <v>61</v>
      </c>
      <c r="B44" s="61" t="s">
        <v>592</v>
      </c>
      <c r="C44" s="63" t="s">
        <v>286</v>
      </c>
      <c r="D44" s="64">
        <v>1</v>
      </c>
      <c r="E44" s="6"/>
      <c r="F44" s="60">
        <f t="shared" si="3"/>
        <v>0</v>
      </c>
      <c r="G44" s="8"/>
    </row>
    <row r="45" spans="1:7" x14ac:dyDescent="0.2">
      <c r="A45" s="59" t="s">
        <v>62</v>
      </c>
      <c r="B45" s="61" t="s">
        <v>593</v>
      </c>
      <c r="C45" s="63" t="s">
        <v>286</v>
      </c>
      <c r="D45" s="64">
        <v>1</v>
      </c>
      <c r="E45" s="6"/>
      <c r="F45" s="60">
        <f t="shared" si="3"/>
        <v>0</v>
      </c>
      <c r="G45" s="8"/>
    </row>
    <row r="46" spans="1:7" x14ac:dyDescent="0.2">
      <c r="A46" s="59" t="s">
        <v>63</v>
      </c>
      <c r="B46" s="61" t="s">
        <v>594</v>
      </c>
      <c r="C46" s="63" t="s">
        <v>286</v>
      </c>
      <c r="D46" s="64">
        <v>1</v>
      </c>
      <c r="E46" s="6"/>
      <c r="F46" s="60">
        <f t="shared" si="3"/>
        <v>0</v>
      </c>
      <c r="G46" s="8"/>
    </row>
    <row r="47" spans="1:7" x14ac:dyDescent="0.2">
      <c r="A47" s="59" t="s">
        <v>64</v>
      </c>
      <c r="B47" s="61" t="s">
        <v>595</v>
      </c>
      <c r="C47" s="63" t="s">
        <v>286</v>
      </c>
      <c r="D47" s="64">
        <v>1</v>
      </c>
      <c r="E47" s="6"/>
      <c r="F47" s="60">
        <f t="shared" si="3"/>
        <v>0</v>
      </c>
      <c r="G47" s="8"/>
    </row>
    <row r="48" spans="1:7" x14ac:dyDescent="0.2">
      <c r="A48" s="59" t="s">
        <v>65</v>
      </c>
      <c r="B48" s="61" t="s">
        <v>596</v>
      </c>
      <c r="C48" s="63" t="s">
        <v>286</v>
      </c>
      <c r="D48" s="64">
        <v>1</v>
      </c>
      <c r="E48" s="6"/>
      <c r="F48" s="60">
        <f t="shared" si="3"/>
        <v>0</v>
      </c>
      <c r="G48" s="8"/>
    </row>
    <row r="49" spans="1:7" x14ac:dyDescent="0.2">
      <c r="A49" s="59" t="s">
        <v>66</v>
      </c>
      <c r="B49" s="61" t="s">
        <v>597</v>
      </c>
      <c r="C49" s="63" t="s">
        <v>286</v>
      </c>
      <c r="D49" s="64">
        <v>1</v>
      </c>
      <c r="E49" s="6"/>
      <c r="F49" s="60">
        <f t="shared" si="3"/>
        <v>0</v>
      </c>
      <c r="G49" s="8"/>
    </row>
    <row r="50" spans="1:7" x14ac:dyDescent="0.2">
      <c r="A50" s="67"/>
      <c r="B50" s="199" t="s">
        <v>616</v>
      </c>
      <c r="C50" s="199"/>
      <c r="D50" s="199"/>
      <c r="E50" s="199"/>
      <c r="F50" s="199"/>
      <c r="G50" s="199"/>
    </row>
    <row r="51" spans="1:7" x14ac:dyDescent="0.2">
      <c r="A51" s="59" t="s">
        <v>67</v>
      </c>
      <c r="B51" s="61" t="s">
        <v>599</v>
      </c>
      <c r="C51" s="63" t="s">
        <v>286</v>
      </c>
      <c r="D51" s="64">
        <v>2</v>
      </c>
      <c r="E51" s="6"/>
      <c r="F51" s="60">
        <f t="shared" si="3"/>
        <v>0</v>
      </c>
      <c r="G51" s="8"/>
    </row>
    <row r="52" spans="1:7" x14ac:dyDescent="0.2">
      <c r="A52" s="59" t="s">
        <v>68</v>
      </c>
      <c r="B52" s="61" t="s">
        <v>600</v>
      </c>
      <c r="C52" s="63" t="s">
        <v>286</v>
      </c>
      <c r="D52" s="64">
        <v>2</v>
      </c>
      <c r="E52" s="6"/>
      <c r="F52" s="60">
        <f t="shared" si="3"/>
        <v>0</v>
      </c>
      <c r="G52" s="8"/>
    </row>
    <row r="53" spans="1:7" x14ac:dyDescent="0.2">
      <c r="A53" s="59" t="s">
        <v>69</v>
      </c>
      <c r="B53" s="61" t="s">
        <v>601</v>
      </c>
      <c r="C53" s="63" t="s">
        <v>286</v>
      </c>
      <c r="D53" s="64">
        <v>1</v>
      </c>
      <c r="E53" s="6"/>
      <c r="F53" s="60">
        <f t="shared" si="3"/>
        <v>0</v>
      </c>
      <c r="G53" s="8"/>
    </row>
    <row r="54" spans="1:7" x14ac:dyDescent="0.2">
      <c r="A54" s="59" t="s">
        <v>70</v>
      </c>
      <c r="B54" s="61" t="s">
        <v>602</v>
      </c>
      <c r="C54" s="63" t="s">
        <v>286</v>
      </c>
      <c r="D54" s="64">
        <v>1</v>
      </c>
      <c r="E54" s="6"/>
      <c r="F54" s="60">
        <f t="shared" si="3"/>
        <v>0</v>
      </c>
      <c r="G54" s="8"/>
    </row>
    <row r="55" spans="1:7" x14ac:dyDescent="0.2">
      <c r="A55" s="59" t="s">
        <v>71</v>
      </c>
      <c r="B55" s="61" t="s">
        <v>603</v>
      </c>
      <c r="C55" s="63" t="s">
        <v>286</v>
      </c>
      <c r="D55" s="64">
        <v>1</v>
      </c>
      <c r="E55" s="6"/>
      <c r="F55" s="60">
        <f t="shared" si="3"/>
        <v>0</v>
      </c>
      <c r="G55" s="8"/>
    </row>
    <row r="56" spans="1:7" x14ac:dyDescent="0.2">
      <c r="A56" s="59" t="s">
        <v>72</v>
      </c>
      <c r="B56" s="61" t="s">
        <v>604</v>
      </c>
      <c r="C56" s="63" t="s">
        <v>286</v>
      </c>
      <c r="D56" s="64">
        <v>2</v>
      </c>
      <c r="E56" s="6"/>
      <c r="F56" s="60">
        <f t="shared" si="3"/>
        <v>0</v>
      </c>
      <c r="G56" s="8"/>
    </row>
    <row r="57" spans="1:7" x14ac:dyDescent="0.2">
      <c r="A57" s="59" t="s">
        <v>73</v>
      </c>
      <c r="B57" s="61" t="s">
        <v>605</v>
      </c>
      <c r="C57" s="63" t="s">
        <v>286</v>
      </c>
      <c r="D57" s="64">
        <v>1</v>
      </c>
      <c r="E57" s="6"/>
      <c r="F57" s="60">
        <f t="shared" si="3"/>
        <v>0</v>
      </c>
      <c r="G57" s="8"/>
    </row>
    <row r="58" spans="1:7" x14ac:dyDescent="0.2">
      <c r="A58" s="59" t="s">
        <v>75</v>
      </c>
      <c r="B58" s="61" t="s">
        <v>606</v>
      </c>
      <c r="C58" s="63" t="s">
        <v>286</v>
      </c>
      <c r="D58" s="64">
        <v>1</v>
      </c>
      <c r="E58" s="6"/>
      <c r="F58" s="60">
        <f t="shared" si="3"/>
        <v>0</v>
      </c>
      <c r="G58" s="8"/>
    </row>
    <row r="59" spans="1:7" x14ac:dyDescent="0.2">
      <c r="A59" s="59" t="s">
        <v>77</v>
      </c>
      <c r="B59" s="61" t="s">
        <v>607</v>
      </c>
      <c r="C59" s="63" t="s">
        <v>286</v>
      </c>
      <c r="D59" s="64">
        <v>2</v>
      </c>
      <c r="E59" s="6"/>
      <c r="F59" s="60">
        <f t="shared" si="3"/>
        <v>0</v>
      </c>
      <c r="G59" s="8"/>
    </row>
    <row r="60" spans="1:7" x14ac:dyDescent="0.2">
      <c r="A60" s="59" t="s">
        <v>79</v>
      </c>
      <c r="B60" s="61" t="s">
        <v>608</v>
      </c>
      <c r="C60" s="63" t="s">
        <v>286</v>
      </c>
      <c r="D60" s="64">
        <v>1</v>
      </c>
      <c r="E60" s="6"/>
      <c r="F60" s="60">
        <f t="shared" si="3"/>
        <v>0</v>
      </c>
      <c r="G60" s="9"/>
    </row>
    <row r="61" spans="1:7" x14ac:dyDescent="0.2">
      <c r="A61" s="59" t="s">
        <v>81</v>
      </c>
      <c r="B61" s="61" t="s">
        <v>609</v>
      </c>
      <c r="C61" s="63" t="s">
        <v>286</v>
      </c>
      <c r="D61" s="64">
        <v>1</v>
      </c>
      <c r="E61" s="6"/>
      <c r="F61" s="60">
        <f t="shared" si="3"/>
        <v>0</v>
      </c>
      <c r="G61" s="8"/>
    </row>
    <row r="62" spans="1:7" x14ac:dyDescent="0.2">
      <c r="A62" s="59" t="s">
        <v>83</v>
      </c>
      <c r="B62" s="61" t="s">
        <v>610</v>
      </c>
      <c r="C62" s="63" t="s">
        <v>286</v>
      </c>
      <c r="D62" s="64">
        <v>1</v>
      </c>
      <c r="E62" s="6"/>
      <c r="F62" s="60">
        <f t="shared" si="3"/>
        <v>0</v>
      </c>
      <c r="G62" s="8"/>
    </row>
    <row r="63" spans="1:7" x14ac:dyDescent="0.2">
      <c r="A63" s="59" t="s">
        <v>85</v>
      </c>
      <c r="B63" s="61" t="s">
        <v>611</v>
      </c>
      <c r="C63" s="63" t="s">
        <v>286</v>
      </c>
      <c r="D63" s="64">
        <v>1</v>
      </c>
      <c r="E63" s="6"/>
      <c r="F63" s="60">
        <f t="shared" si="3"/>
        <v>0</v>
      </c>
      <c r="G63" s="8"/>
    </row>
    <row r="64" spans="1:7" x14ac:dyDescent="0.2">
      <c r="A64" s="59" t="s">
        <v>87</v>
      </c>
      <c r="B64" s="61" t="s">
        <v>612</v>
      </c>
      <c r="C64" s="63" t="s">
        <v>286</v>
      </c>
      <c r="D64" s="64">
        <v>1</v>
      </c>
      <c r="E64" s="6"/>
      <c r="F64" s="60">
        <f t="shared" si="3"/>
        <v>0</v>
      </c>
      <c r="G64" s="8"/>
    </row>
    <row r="65" spans="1:7" x14ac:dyDescent="0.2">
      <c r="A65" s="59" t="s">
        <v>89</v>
      </c>
      <c r="B65" s="61" t="s">
        <v>613</v>
      </c>
      <c r="C65" s="63" t="s">
        <v>286</v>
      </c>
      <c r="D65" s="64">
        <v>1</v>
      </c>
      <c r="E65" s="6"/>
      <c r="F65" s="60">
        <f t="shared" si="3"/>
        <v>0</v>
      </c>
      <c r="G65" s="8"/>
    </row>
    <row r="66" spans="1:7" x14ac:dyDescent="0.2">
      <c r="A66" s="59" t="s">
        <v>91</v>
      </c>
      <c r="B66" s="61" t="s">
        <v>614</v>
      </c>
      <c r="C66" s="63" t="s">
        <v>286</v>
      </c>
      <c r="D66" s="64">
        <v>1</v>
      </c>
      <c r="E66" s="6"/>
      <c r="F66" s="60">
        <f t="shared" si="3"/>
        <v>0</v>
      </c>
      <c r="G66" s="8"/>
    </row>
    <row r="67" spans="1:7" x14ac:dyDescent="0.2">
      <c r="A67" s="59" t="s">
        <v>93</v>
      </c>
      <c r="B67" s="61" t="s">
        <v>615</v>
      </c>
      <c r="C67" s="63" t="s">
        <v>286</v>
      </c>
      <c r="D67" s="64">
        <v>1</v>
      </c>
      <c r="E67" s="6"/>
      <c r="F67" s="60">
        <f t="shared" si="3"/>
        <v>0</v>
      </c>
      <c r="G67" s="8"/>
    </row>
    <row r="68" spans="1:7" ht="30" customHeight="1" x14ac:dyDescent="0.2">
      <c r="A68" s="67"/>
      <c r="B68" s="199" t="s">
        <v>622</v>
      </c>
      <c r="C68" s="199"/>
      <c r="D68" s="199"/>
      <c r="E68" s="199"/>
      <c r="F68" s="199"/>
      <c r="G68" s="199"/>
    </row>
    <row r="69" spans="1:7" x14ac:dyDescent="0.2">
      <c r="A69" s="59" t="s">
        <v>93</v>
      </c>
      <c r="B69" s="61" t="s">
        <v>617</v>
      </c>
      <c r="C69" s="63" t="s">
        <v>286</v>
      </c>
      <c r="D69" s="64">
        <v>1</v>
      </c>
      <c r="E69" s="6"/>
      <c r="F69" s="60">
        <f t="shared" si="3"/>
        <v>0</v>
      </c>
      <c r="G69" s="8"/>
    </row>
    <row r="70" spans="1:7" x14ac:dyDescent="0.2">
      <c r="A70" s="59" t="s">
        <v>95</v>
      </c>
      <c r="B70" s="61" t="s">
        <v>618</v>
      </c>
      <c r="C70" s="63" t="s">
        <v>286</v>
      </c>
      <c r="D70" s="64">
        <v>1</v>
      </c>
      <c r="E70" s="6"/>
      <c r="F70" s="60">
        <f t="shared" si="3"/>
        <v>0</v>
      </c>
      <c r="G70" s="8"/>
    </row>
    <row r="71" spans="1:7" x14ac:dyDescent="0.2">
      <c r="A71" s="59" t="s">
        <v>97</v>
      </c>
      <c r="B71" s="61" t="s">
        <v>619</v>
      </c>
      <c r="C71" s="63" t="s">
        <v>286</v>
      </c>
      <c r="D71" s="64">
        <v>1</v>
      </c>
      <c r="E71" s="6"/>
      <c r="F71" s="60">
        <f t="shared" si="3"/>
        <v>0</v>
      </c>
      <c r="G71" s="8"/>
    </row>
    <row r="72" spans="1:7" x14ac:dyDescent="0.2">
      <c r="A72" s="59" t="s">
        <v>99</v>
      </c>
      <c r="B72" s="61" t="s">
        <v>620</v>
      </c>
      <c r="C72" s="63" t="s">
        <v>286</v>
      </c>
      <c r="D72" s="64">
        <v>1</v>
      </c>
      <c r="E72" s="6"/>
      <c r="F72" s="60">
        <f t="shared" si="3"/>
        <v>0</v>
      </c>
      <c r="G72" s="8"/>
    </row>
    <row r="73" spans="1:7" x14ac:dyDescent="0.2">
      <c r="A73" s="59" t="s">
        <v>101</v>
      </c>
      <c r="B73" s="61" t="s">
        <v>621</v>
      </c>
      <c r="C73" s="63" t="s">
        <v>286</v>
      </c>
      <c r="D73" s="64">
        <v>1</v>
      </c>
      <c r="E73" s="6"/>
      <c r="F73" s="60">
        <f t="shared" si="3"/>
        <v>0</v>
      </c>
      <c r="G73" s="8"/>
    </row>
    <row r="74" spans="1:7" x14ac:dyDescent="0.2">
      <c r="A74" s="59" t="s">
        <v>103</v>
      </c>
      <c r="B74" s="61" t="s">
        <v>823</v>
      </c>
      <c r="C74" s="63" t="s">
        <v>286</v>
      </c>
      <c r="D74" s="64">
        <v>1</v>
      </c>
      <c r="E74" s="6"/>
      <c r="F74" s="60">
        <f t="shared" si="3"/>
        <v>0</v>
      </c>
      <c r="G74" s="8"/>
    </row>
    <row r="75" spans="1:7" x14ac:dyDescent="0.2">
      <c r="A75" s="67"/>
      <c r="B75" s="199" t="s">
        <v>624</v>
      </c>
      <c r="C75" s="199"/>
      <c r="D75" s="199"/>
      <c r="E75" s="199"/>
      <c r="F75" s="199"/>
      <c r="G75" s="199"/>
    </row>
    <row r="76" spans="1:7" x14ac:dyDescent="0.2">
      <c r="A76" s="67"/>
      <c r="B76" s="203" t="s">
        <v>623</v>
      </c>
      <c r="C76" s="204"/>
      <c r="D76" s="204"/>
      <c r="E76" s="204"/>
      <c r="F76" s="204"/>
      <c r="G76" s="205"/>
    </row>
    <row r="77" spans="1:7" x14ac:dyDescent="0.2">
      <c r="A77" s="59" t="s">
        <v>105</v>
      </c>
      <c r="B77" s="68" t="s">
        <v>301</v>
      </c>
      <c r="C77" s="59" t="s">
        <v>286</v>
      </c>
      <c r="D77" s="52">
        <v>15</v>
      </c>
      <c r="E77" s="6"/>
      <c r="F77" s="60">
        <f t="shared" ref="F77:F131" si="4">D77*E77</f>
        <v>0</v>
      </c>
      <c r="G77" s="8"/>
    </row>
    <row r="78" spans="1:7" ht="15" customHeight="1" x14ac:dyDescent="0.2">
      <c r="A78" s="68"/>
      <c r="B78" s="200" t="s">
        <v>302</v>
      </c>
      <c r="C78" s="200"/>
      <c r="D78" s="200"/>
      <c r="E78" s="200"/>
      <c r="F78" s="200"/>
      <c r="G78" s="200"/>
    </row>
    <row r="79" spans="1:7" x14ac:dyDescent="0.2">
      <c r="A79" s="59" t="s">
        <v>107</v>
      </c>
      <c r="B79" s="68" t="s">
        <v>303</v>
      </c>
      <c r="C79" s="59" t="s">
        <v>286</v>
      </c>
      <c r="D79" s="52">
        <v>1</v>
      </c>
      <c r="E79" s="6"/>
      <c r="F79" s="60">
        <f t="shared" si="4"/>
        <v>0</v>
      </c>
      <c r="G79" s="8"/>
    </row>
    <row r="80" spans="1:7" x14ac:dyDescent="0.2">
      <c r="A80" s="59" t="s">
        <v>109</v>
      </c>
      <c r="B80" s="68" t="s">
        <v>304</v>
      </c>
      <c r="C80" s="59" t="s">
        <v>286</v>
      </c>
      <c r="D80" s="52">
        <v>1</v>
      </c>
      <c r="E80" s="6"/>
      <c r="F80" s="60">
        <f t="shared" si="4"/>
        <v>0</v>
      </c>
      <c r="G80" s="8"/>
    </row>
    <row r="81" spans="1:7" x14ac:dyDescent="0.2">
      <c r="A81" s="59" t="s">
        <v>111</v>
      </c>
      <c r="B81" s="68" t="s">
        <v>305</v>
      </c>
      <c r="C81" s="59" t="s">
        <v>286</v>
      </c>
      <c r="D81" s="52">
        <v>1</v>
      </c>
      <c r="E81" s="6"/>
      <c r="F81" s="60">
        <f t="shared" si="4"/>
        <v>0</v>
      </c>
      <c r="G81" s="8"/>
    </row>
    <row r="82" spans="1:7" x14ac:dyDescent="0.2">
      <c r="A82" s="59" t="s">
        <v>112</v>
      </c>
      <c r="B82" s="68" t="s">
        <v>770</v>
      </c>
      <c r="C82" s="59" t="s">
        <v>286</v>
      </c>
      <c r="D82" s="52">
        <v>1</v>
      </c>
      <c r="E82" s="6"/>
      <c r="F82" s="60">
        <f t="shared" si="4"/>
        <v>0</v>
      </c>
      <c r="G82" s="8"/>
    </row>
    <row r="83" spans="1:7" x14ac:dyDescent="0.2">
      <c r="A83" s="59" t="s">
        <v>113</v>
      </c>
      <c r="B83" s="68" t="s">
        <v>771</v>
      </c>
      <c r="C83" s="59" t="s">
        <v>286</v>
      </c>
      <c r="D83" s="52">
        <v>1</v>
      </c>
      <c r="E83" s="6"/>
      <c r="F83" s="60">
        <f t="shared" si="4"/>
        <v>0</v>
      </c>
      <c r="G83" s="8"/>
    </row>
    <row r="84" spans="1:7" x14ac:dyDescent="0.2">
      <c r="A84" s="59" t="s">
        <v>114</v>
      </c>
      <c r="B84" s="68" t="s">
        <v>772</v>
      </c>
      <c r="C84" s="59" t="s">
        <v>286</v>
      </c>
      <c r="D84" s="52">
        <v>3</v>
      </c>
      <c r="E84" s="6"/>
      <c r="F84" s="60">
        <f t="shared" si="4"/>
        <v>0</v>
      </c>
      <c r="G84" s="8"/>
    </row>
    <row r="85" spans="1:7" x14ac:dyDescent="0.2">
      <c r="A85" s="59" t="s">
        <v>115</v>
      </c>
      <c r="B85" s="68" t="s">
        <v>306</v>
      </c>
      <c r="C85" s="59" t="s">
        <v>286</v>
      </c>
      <c r="D85" s="52">
        <v>2</v>
      </c>
      <c r="E85" s="6"/>
      <c r="F85" s="60">
        <f t="shared" si="4"/>
        <v>0</v>
      </c>
      <c r="G85" s="8"/>
    </row>
    <row r="86" spans="1:7" x14ac:dyDescent="0.2">
      <c r="A86" s="59" t="s">
        <v>116</v>
      </c>
      <c r="B86" s="68" t="s">
        <v>307</v>
      </c>
      <c r="C86" s="59" t="s">
        <v>286</v>
      </c>
      <c r="D86" s="52">
        <v>1</v>
      </c>
      <c r="E86" s="6"/>
      <c r="F86" s="60">
        <f t="shared" si="4"/>
        <v>0</v>
      </c>
      <c r="G86" s="8"/>
    </row>
    <row r="87" spans="1:7" x14ac:dyDescent="0.2">
      <c r="A87" s="59" t="s">
        <v>117</v>
      </c>
      <c r="B87" s="68" t="s">
        <v>773</v>
      </c>
      <c r="C87" s="59" t="s">
        <v>286</v>
      </c>
      <c r="D87" s="52">
        <v>3</v>
      </c>
      <c r="E87" s="6"/>
      <c r="F87" s="60">
        <f t="shared" si="4"/>
        <v>0</v>
      </c>
      <c r="G87" s="8"/>
    </row>
    <row r="88" spans="1:7" x14ac:dyDescent="0.2">
      <c r="A88" s="59" t="s">
        <v>119</v>
      </c>
      <c r="B88" s="68" t="s">
        <v>308</v>
      </c>
      <c r="C88" s="59" t="s">
        <v>286</v>
      </c>
      <c r="D88" s="52">
        <v>2</v>
      </c>
      <c r="E88" s="6"/>
      <c r="F88" s="60">
        <f t="shared" si="4"/>
        <v>0</v>
      </c>
      <c r="G88" s="9"/>
    </row>
    <row r="89" spans="1:7" x14ac:dyDescent="0.2">
      <c r="A89" s="59" t="s">
        <v>121</v>
      </c>
      <c r="B89" s="68" t="s">
        <v>774</v>
      </c>
      <c r="C89" s="59" t="s">
        <v>286</v>
      </c>
      <c r="D89" s="52">
        <v>1</v>
      </c>
      <c r="E89" s="6"/>
      <c r="F89" s="60">
        <f t="shared" si="4"/>
        <v>0</v>
      </c>
      <c r="G89" s="8"/>
    </row>
    <row r="90" spans="1:7" x14ac:dyDescent="0.2">
      <c r="A90" s="59" t="s">
        <v>123</v>
      </c>
      <c r="B90" s="68" t="s">
        <v>309</v>
      </c>
      <c r="C90" s="59" t="s">
        <v>286</v>
      </c>
      <c r="D90" s="52">
        <v>1</v>
      </c>
      <c r="E90" s="6"/>
      <c r="F90" s="60">
        <f t="shared" si="4"/>
        <v>0</v>
      </c>
      <c r="G90" s="8"/>
    </row>
    <row r="91" spans="1:7" x14ac:dyDescent="0.2">
      <c r="A91" s="59" t="s">
        <v>125</v>
      </c>
      <c r="B91" s="68" t="s">
        <v>310</v>
      </c>
      <c r="C91" s="59" t="s">
        <v>286</v>
      </c>
      <c r="D91" s="52">
        <v>1</v>
      </c>
      <c r="E91" s="6"/>
      <c r="F91" s="60">
        <f t="shared" si="4"/>
        <v>0</v>
      </c>
      <c r="G91" s="8"/>
    </row>
    <row r="92" spans="1:7" x14ac:dyDescent="0.2">
      <c r="A92" s="59" t="s">
        <v>127</v>
      </c>
      <c r="B92" s="68" t="s">
        <v>775</v>
      </c>
      <c r="C92" s="59" t="s">
        <v>286</v>
      </c>
      <c r="D92" s="52">
        <v>1</v>
      </c>
      <c r="E92" s="6"/>
      <c r="F92" s="60">
        <f t="shared" si="4"/>
        <v>0</v>
      </c>
      <c r="G92" s="8"/>
    </row>
    <row r="93" spans="1:7" x14ac:dyDescent="0.2">
      <c r="A93" s="59" t="s">
        <v>129</v>
      </c>
      <c r="B93" s="68" t="s">
        <v>311</v>
      </c>
      <c r="C93" s="59" t="s">
        <v>286</v>
      </c>
      <c r="D93" s="52">
        <v>1</v>
      </c>
      <c r="E93" s="6"/>
      <c r="F93" s="60">
        <f t="shared" si="4"/>
        <v>0</v>
      </c>
      <c r="G93" s="8"/>
    </row>
    <row r="94" spans="1:7" x14ac:dyDescent="0.2">
      <c r="A94" s="59" t="s">
        <v>131</v>
      </c>
      <c r="B94" s="68" t="s">
        <v>312</v>
      </c>
      <c r="C94" s="59" t="s">
        <v>286</v>
      </c>
      <c r="D94" s="52">
        <v>1</v>
      </c>
      <c r="E94" s="6"/>
      <c r="F94" s="60">
        <f t="shared" si="4"/>
        <v>0</v>
      </c>
      <c r="G94" s="8"/>
    </row>
    <row r="95" spans="1:7" x14ac:dyDescent="0.2">
      <c r="A95" s="59" t="s">
        <v>133</v>
      </c>
      <c r="B95" s="68" t="s">
        <v>313</v>
      </c>
      <c r="C95" s="59" t="s">
        <v>286</v>
      </c>
      <c r="D95" s="52">
        <v>1</v>
      </c>
      <c r="E95" s="6"/>
      <c r="F95" s="60">
        <f t="shared" si="4"/>
        <v>0</v>
      </c>
      <c r="G95" s="8"/>
    </row>
    <row r="96" spans="1:7" x14ac:dyDescent="0.2">
      <c r="A96" s="59" t="s">
        <v>135</v>
      </c>
      <c r="B96" s="68" t="s">
        <v>776</v>
      </c>
      <c r="C96" s="59" t="s">
        <v>286</v>
      </c>
      <c r="D96" s="52">
        <v>1</v>
      </c>
      <c r="E96" s="6"/>
      <c r="F96" s="60">
        <f t="shared" si="4"/>
        <v>0</v>
      </c>
      <c r="G96" s="7"/>
    </row>
    <row r="97" spans="1:7" x14ac:dyDescent="0.2">
      <c r="A97" s="59" t="s">
        <v>137</v>
      </c>
      <c r="B97" s="68" t="s">
        <v>777</v>
      </c>
      <c r="C97" s="59" t="s">
        <v>286</v>
      </c>
      <c r="D97" s="52">
        <v>1</v>
      </c>
      <c r="E97" s="6"/>
      <c r="F97" s="60">
        <f t="shared" si="4"/>
        <v>0</v>
      </c>
      <c r="G97" s="10"/>
    </row>
    <row r="98" spans="1:7" x14ac:dyDescent="0.2">
      <c r="A98" s="59" t="s">
        <v>139</v>
      </c>
      <c r="B98" s="68" t="s">
        <v>778</v>
      </c>
      <c r="C98" s="59" t="s">
        <v>286</v>
      </c>
      <c r="D98" s="52">
        <v>1</v>
      </c>
      <c r="E98" s="6"/>
      <c r="F98" s="60">
        <f t="shared" si="4"/>
        <v>0</v>
      </c>
      <c r="G98" s="10"/>
    </row>
    <row r="99" spans="1:7" x14ac:dyDescent="0.2">
      <c r="A99" s="69"/>
      <c r="B99" s="201" t="s">
        <v>625</v>
      </c>
      <c r="C99" s="201"/>
      <c r="D99" s="201"/>
      <c r="E99" s="201"/>
      <c r="F99" s="201"/>
      <c r="G99" s="201"/>
    </row>
    <row r="100" spans="1:7" x14ac:dyDescent="0.2">
      <c r="A100" s="70" t="s">
        <v>141</v>
      </c>
      <c r="B100" s="68" t="s">
        <v>314</v>
      </c>
      <c r="C100" s="59" t="s">
        <v>286</v>
      </c>
      <c r="D100" s="52">
        <v>1</v>
      </c>
      <c r="E100" s="6"/>
      <c r="F100" s="60">
        <f t="shared" si="4"/>
        <v>0</v>
      </c>
      <c r="G100" s="7"/>
    </row>
    <row r="101" spans="1:7" x14ac:dyDescent="0.2">
      <c r="A101" s="70" t="s">
        <v>143</v>
      </c>
      <c r="B101" s="68" t="s">
        <v>315</v>
      </c>
      <c r="C101" s="59" t="s">
        <v>286</v>
      </c>
      <c r="D101" s="52">
        <v>1</v>
      </c>
      <c r="E101" s="6"/>
      <c r="F101" s="60">
        <f t="shared" si="4"/>
        <v>0</v>
      </c>
      <c r="G101" s="7"/>
    </row>
    <row r="102" spans="1:7" ht="15" hidden="1" customHeight="1" x14ac:dyDescent="0.2">
      <c r="A102" s="70" t="s">
        <v>145</v>
      </c>
      <c r="B102" s="68" t="s">
        <v>316</v>
      </c>
      <c r="C102" s="59" t="s">
        <v>286</v>
      </c>
      <c r="D102" s="52">
        <v>2</v>
      </c>
      <c r="E102" s="6"/>
      <c r="F102" s="60">
        <f t="shared" si="4"/>
        <v>0</v>
      </c>
      <c r="G102" s="7"/>
    </row>
    <row r="103" spans="1:7" x14ac:dyDescent="0.2">
      <c r="A103" s="70" t="s">
        <v>147</v>
      </c>
      <c r="B103" s="68" t="s">
        <v>317</v>
      </c>
      <c r="C103" s="59" t="s">
        <v>286</v>
      </c>
      <c r="D103" s="52">
        <v>1</v>
      </c>
      <c r="E103" s="6"/>
      <c r="F103" s="60">
        <f t="shared" si="4"/>
        <v>0</v>
      </c>
      <c r="G103" s="7"/>
    </row>
    <row r="104" spans="1:7" x14ac:dyDescent="0.2">
      <c r="A104" s="70" t="s">
        <v>149</v>
      </c>
      <c r="B104" s="68" t="s">
        <v>779</v>
      </c>
      <c r="C104" s="59" t="s">
        <v>286</v>
      </c>
      <c r="D104" s="52">
        <v>1</v>
      </c>
      <c r="E104" s="6"/>
      <c r="F104" s="60">
        <f t="shared" si="4"/>
        <v>0</v>
      </c>
      <c r="G104" s="7"/>
    </row>
    <row r="105" spans="1:7" x14ac:dyDescent="0.2">
      <c r="A105" s="70" t="s">
        <v>151</v>
      </c>
      <c r="B105" s="68" t="s">
        <v>780</v>
      </c>
      <c r="C105" s="59" t="s">
        <v>286</v>
      </c>
      <c r="D105" s="52">
        <v>1</v>
      </c>
      <c r="E105" s="6"/>
      <c r="F105" s="60">
        <f t="shared" si="4"/>
        <v>0</v>
      </c>
      <c r="G105" s="7"/>
    </row>
    <row r="106" spans="1:7" x14ac:dyDescent="0.2">
      <c r="A106" s="70" t="s">
        <v>153</v>
      </c>
      <c r="B106" s="68" t="s">
        <v>781</v>
      </c>
      <c r="C106" s="59" t="s">
        <v>286</v>
      </c>
      <c r="D106" s="52">
        <v>1</v>
      </c>
      <c r="E106" s="6"/>
      <c r="F106" s="60">
        <f t="shared" si="4"/>
        <v>0</v>
      </c>
      <c r="G106" s="7"/>
    </row>
    <row r="107" spans="1:7" x14ac:dyDescent="0.2">
      <c r="A107" s="70" t="s">
        <v>155</v>
      </c>
      <c r="B107" s="68" t="s">
        <v>782</v>
      </c>
      <c r="C107" s="59" t="s">
        <v>286</v>
      </c>
      <c r="D107" s="52">
        <v>3</v>
      </c>
      <c r="E107" s="6"/>
      <c r="F107" s="60">
        <f t="shared" si="4"/>
        <v>0</v>
      </c>
      <c r="G107" s="7"/>
    </row>
    <row r="108" spans="1:7" x14ac:dyDescent="0.2">
      <c r="A108" s="70" t="s">
        <v>157</v>
      </c>
      <c r="B108" s="68" t="s">
        <v>318</v>
      </c>
      <c r="C108" s="59" t="s">
        <v>286</v>
      </c>
      <c r="D108" s="52">
        <v>1</v>
      </c>
      <c r="E108" s="6"/>
      <c r="F108" s="60">
        <f t="shared" si="4"/>
        <v>0</v>
      </c>
      <c r="G108" s="7"/>
    </row>
    <row r="109" spans="1:7" x14ac:dyDescent="0.2">
      <c r="A109" s="70" t="s">
        <v>159</v>
      </c>
      <c r="B109" s="68" t="s">
        <v>319</v>
      </c>
      <c r="C109" s="59" t="s">
        <v>286</v>
      </c>
      <c r="D109" s="52">
        <v>1</v>
      </c>
      <c r="E109" s="6"/>
      <c r="F109" s="60">
        <f t="shared" si="4"/>
        <v>0</v>
      </c>
      <c r="G109" s="7"/>
    </row>
    <row r="110" spans="1:7" x14ac:dyDescent="0.2">
      <c r="A110" s="70" t="s">
        <v>161</v>
      </c>
      <c r="B110" s="68" t="s">
        <v>320</v>
      </c>
      <c r="C110" s="59" t="s">
        <v>286</v>
      </c>
      <c r="D110" s="52">
        <v>1</v>
      </c>
      <c r="E110" s="6"/>
      <c r="F110" s="60">
        <f t="shared" si="4"/>
        <v>0</v>
      </c>
      <c r="G110" s="7"/>
    </row>
    <row r="111" spans="1:7" x14ac:dyDescent="0.2">
      <c r="A111" s="70" t="s">
        <v>162</v>
      </c>
      <c r="B111" s="68" t="s">
        <v>321</v>
      </c>
      <c r="C111" s="59" t="s">
        <v>286</v>
      </c>
      <c r="D111" s="52">
        <v>1</v>
      </c>
      <c r="E111" s="6"/>
      <c r="F111" s="60">
        <f t="shared" si="4"/>
        <v>0</v>
      </c>
      <c r="G111" s="7"/>
    </row>
    <row r="112" spans="1:7" x14ac:dyDescent="0.2">
      <c r="A112" s="70" t="s">
        <v>163</v>
      </c>
      <c r="B112" s="68" t="s">
        <v>322</v>
      </c>
      <c r="C112" s="59" t="s">
        <v>286</v>
      </c>
      <c r="D112" s="52">
        <v>1</v>
      </c>
      <c r="E112" s="6"/>
      <c r="F112" s="60">
        <f t="shared" si="4"/>
        <v>0</v>
      </c>
      <c r="G112" s="7"/>
    </row>
    <row r="113" spans="1:7" x14ac:dyDescent="0.2">
      <c r="A113" s="70" t="s">
        <v>164</v>
      </c>
      <c r="B113" s="68" t="s">
        <v>323</v>
      </c>
      <c r="C113" s="59" t="s">
        <v>286</v>
      </c>
      <c r="D113" s="52">
        <v>1</v>
      </c>
      <c r="E113" s="6"/>
      <c r="F113" s="60">
        <f t="shared" si="4"/>
        <v>0</v>
      </c>
      <c r="G113" s="7"/>
    </row>
    <row r="114" spans="1:7" x14ac:dyDescent="0.2">
      <c r="A114" s="70" t="s">
        <v>166</v>
      </c>
      <c r="B114" s="68" t="s">
        <v>324</v>
      </c>
      <c r="C114" s="59" t="s">
        <v>286</v>
      </c>
      <c r="D114" s="52">
        <v>1</v>
      </c>
      <c r="E114" s="6"/>
      <c r="F114" s="60">
        <f t="shared" si="4"/>
        <v>0</v>
      </c>
      <c r="G114" s="7"/>
    </row>
    <row r="115" spans="1:7" x14ac:dyDescent="0.2">
      <c r="A115" s="70" t="s">
        <v>168</v>
      </c>
      <c r="B115" s="68" t="s">
        <v>325</v>
      </c>
      <c r="C115" s="59" t="s">
        <v>286</v>
      </c>
      <c r="D115" s="52">
        <v>1</v>
      </c>
      <c r="E115" s="6"/>
      <c r="F115" s="60">
        <f t="shared" si="4"/>
        <v>0</v>
      </c>
      <c r="G115" s="7"/>
    </row>
    <row r="116" spans="1:7" x14ac:dyDescent="0.2">
      <c r="A116" s="70" t="s">
        <v>170</v>
      </c>
      <c r="B116" s="68" t="s">
        <v>326</v>
      </c>
      <c r="C116" s="59" t="s">
        <v>286</v>
      </c>
      <c r="D116" s="52">
        <v>1</v>
      </c>
      <c r="E116" s="6"/>
      <c r="F116" s="60">
        <f t="shared" si="4"/>
        <v>0</v>
      </c>
      <c r="G116" s="7"/>
    </row>
    <row r="117" spans="1:7" x14ac:dyDescent="0.2">
      <c r="A117" s="70" t="s">
        <v>171</v>
      </c>
      <c r="B117" s="68" t="s">
        <v>327</v>
      </c>
      <c r="C117" s="59" t="s">
        <v>286</v>
      </c>
      <c r="D117" s="52">
        <v>1</v>
      </c>
      <c r="E117" s="6"/>
      <c r="F117" s="60">
        <f t="shared" si="4"/>
        <v>0</v>
      </c>
      <c r="G117" s="7"/>
    </row>
    <row r="118" spans="1:7" x14ac:dyDescent="0.2">
      <c r="A118" s="70" t="s">
        <v>172</v>
      </c>
      <c r="B118" s="68" t="s">
        <v>328</v>
      </c>
      <c r="C118" s="59" t="s">
        <v>286</v>
      </c>
      <c r="D118" s="52">
        <v>1</v>
      </c>
      <c r="E118" s="6"/>
      <c r="F118" s="60">
        <f t="shared" si="4"/>
        <v>0</v>
      </c>
      <c r="G118" s="7"/>
    </row>
    <row r="119" spans="1:7" x14ac:dyDescent="0.2">
      <c r="A119" s="70" t="s">
        <v>173</v>
      </c>
      <c r="B119" s="68" t="s">
        <v>329</v>
      </c>
      <c r="C119" s="59" t="s">
        <v>286</v>
      </c>
      <c r="D119" s="52">
        <v>1</v>
      </c>
      <c r="E119" s="6"/>
      <c r="F119" s="60">
        <f t="shared" si="4"/>
        <v>0</v>
      </c>
      <c r="G119" s="7"/>
    </row>
    <row r="120" spans="1:7" x14ac:dyDescent="0.2">
      <c r="A120" s="70" t="s">
        <v>175</v>
      </c>
      <c r="B120" s="68" t="s">
        <v>783</v>
      </c>
      <c r="C120" s="59" t="s">
        <v>286</v>
      </c>
      <c r="D120" s="52">
        <v>1</v>
      </c>
      <c r="E120" s="6"/>
      <c r="F120" s="60">
        <f t="shared" si="4"/>
        <v>0</v>
      </c>
      <c r="G120" s="7"/>
    </row>
    <row r="121" spans="1:7" x14ac:dyDescent="0.2">
      <c r="A121" s="70" t="s">
        <v>177</v>
      </c>
      <c r="B121" s="68" t="s">
        <v>784</v>
      </c>
      <c r="C121" s="59" t="s">
        <v>286</v>
      </c>
      <c r="D121" s="52">
        <v>1</v>
      </c>
      <c r="E121" s="6"/>
      <c r="F121" s="60">
        <f t="shared" si="4"/>
        <v>0</v>
      </c>
      <c r="G121" s="7"/>
    </row>
    <row r="122" spans="1:7" x14ac:dyDescent="0.2">
      <c r="A122" s="70" t="s">
        <v>179</v>
      </c>
      <c r="B122" s="68" t="s">
        <v>785</v>
      </c>
      <c r="C122" s="59" t="s">
        <v>286</v>
      </c>
      <c r="D122" s="52">
        <v>1</v>
      </c>
      <c r="E122" s="6"/>
      <c r="F122" s="60">
        <f t="shared" si="4"/>
        <v>0</v>
      </c>
      <c r="G122" s="7"/>
    </row>
    <row r="123" spans="1:7" x14ac:dyDescent="0.2">
      <c r="A123" s="70" t="s">
        <v>181</v>
      </c>
      <c r="B123" s="68" t="s">
        <v>786</v>
      </c>
      <c r="C123" s="59" t="s">
        <v>286</v>
      </c>
      <c r="D123" s="52">
        <v>1</v>
      </c>
      <c r="E123" s="6"/>
      <c r="F123" s="60">
        <f t="shared" si="4"/>
        <v>0</v>
      </c>
      <c r="G123" s="7"/>
    </row>
    <row r="124" spans="1:7" x14ac:dyDescent="0.2">
      <c r="A124" s="71"/>
      <c r="B124" s="200" t="s">
        <v>626</v>
      </c>
      <c r="C124" s="200"/>
      <c r="D124" s="200"/>
      <c r="E124" s="200"/>
      <c r="F124" s="200"/>
      <c r="G124" s="200"/>
    </row>
    <row r="125" spans="1:7" x14ac:dyDescent="0.2">
      <c r="A125" s="70" t="s">
        <v>183</v>
      </c>
      <c r="B125" s="68" t="s">
        <v>330</v>
      </c>
      <c r="C125" s="59" t="s">
        <v>286</v>
      </c>
      <c r="D125" s="52">
        <v>1</v>
      </c>
      <c r="E125" s="6"/>
      <c r="F125" s="60">
        <f t="shared" si="4"/>
        <v>0</v>
      </c>
      <c r="G125" s="7"/>
    </row>
    <row r="126" spans="1:7" x14ac:dyDescent="0.2">
      <c r="A126" s="70" t="s">
        <v>185</v>
      </c>
      <c r="B126" s="68" t="s">
        <v>629</v>
      </c>
      <c r="C126" s="59" t="s">
        <v>286</v>
      </c>
      <c r="D126" s="52">
        <v>1</v>
      </c>
      <c r="E126" s="6"/>
      <c r="F126" s="60">
        <f t="shared" si="4"/>
        <v>0</v>
      </c>
      <c r="G126" s="7"/>
    </row>
    <row r="127" spans="1:7" x14ac:dyDescent="0.2">
      <c r="A127" s="70" t="s">
        <v>186</v>
      </c>
      <c r="B127" s="68" t="s">
        <v>630</v>
      </c>
      <c r="C127" s="59" t="s">
        <v>286</v>
      </c>
      <c r="D127" s="52">
        <v>1</v>
      </c>
      <c r="E127" s="6"/>
      <c r="F127" s="60">
        <f t="shared" si="4"/>
        <v>0</v>
      </c>
      <c r="G127" s="7"/>
    </row>
    <row r="128" spans="1:7" x14ac:dyDescent="0.2">
      <c r="A128" s="70" t="s">
        <v>187</v>
      </c>
      <c r="B128" s="68" t="s">
        <v>331</v>
      </c>
      <c r="C128" s="59" t="s">
        <v>286</v>
      </c>
      <c r="D128" s="52">
        <v>1</v>
      </c>
      <c r="E128" s="6"/>
      <c r="F128" s="60">
        <f t="shared" si="4"/>
        <v>0</v>
      </c>
      <c r="G128" s="7"/>
    </row>
    <row r="129" spans="1:7" x14ac:dyDescent="0.2">
      <c r="A129" s="70" t="s">
        <v>188</v>
      </c>
      <c r="B129" s="68" t="s">
        <v>332</v>
      </c>
      <c r="C129" s="59" t="s">
        <v>286</v>
      </c>
      <c r="D129" s="52">
        <v>1</v>
      </c>
      <c r="E129" s="6"/>
      <c r="F129" s="60">
        <f t="shared" si="4"/>
        <v>0</v>
      </c>
      <c r="G129" s="7"/>
    </row>
    <row r="130" spans="1:7" x14ac:dyDescent="0.2">
      <c r="A130" s="70" t="s">
        <v>189</v>
      </c>
      <c r="B130" s="68" t="s">
        <v>333</v>
      </c>
      <c r="C130" s="59" t="s">
        <v>286</v>
      </c>
      <c r="D130" s="52">
        <v>1</v>
      </c>
      <c r="E130" s="6"/>
      <c r="F130" s="60">
        <f t="shared" si="4"/>
        <v>0</v>
      </c>
      <c r="G130" s="7"/>
    </row>
    <row r="131" spans="1:7" x14ac:dyDescent="0.2">
      <c r="A131" s="70" t="s">
        <v>190</v>
      </c>
      <c r="B131" s="68" t="s">
        <v>787</v>
      </c>
      <c r="C131" s="59" t="s">
        <v>286</v>
      </c>
      <c r="D131" s="52">
        <v>1</v>
      </c>
      <c r="E131" s="6"/>
      <c r="F131" s="60">
        <f t="shared" si="4"/>
        <v>0</v>
      </c>
      <c r="G131" s="7"/>
    </row>
    <row r="132" spans="1:7" x14ac:dyDescent="0.2">
      <c r="A132" s="70" t="s">
        <v>191</v>
      </c>
      <c r="B132" s="68" t="s">
        <v>788</v>
      </c>
      <c r="C132" s="59" t="s">
        <v>286</v>
      </c>
      <c r="D132" s="52">
        <v>1</v>
      </c>
      <c r="E132" s="6"/>
      <c r="F132" s="60">
        <f t="shared" ref="F132:F164" si="5">D132*E132</f>
        <v>0</v>
      </c>
      <c r="G132" s="7"/>
    </row>
    <row r="133" spans="1:7" x14ac:dyDescent="0.2">
      <c r="A133" s="70" t="s">
        <v>192</v>
      </c>
      <c r="B133" s="68" t="s">
        <v>789</v>
      </c>
      <c r="C133" s="59" t="s">
        <v>286</v>
      </c>
      <c r="D133" s="52">
        <v>1</v>
      </c>
      <c r="E133" s="6"/>
      <c r="F133" s="60">
        <f t="shared" si="5"/>
        <v>0</v>
      </c>
      <c r="G133" s="7"/>
    </row>
    <row r="134" spans="1:7" x14ac:dyDescent="0.2">
      <c r="A134" s="70" t="s">
        <v>193</v>
      </c>
      <c r="B134" s="68" t="s">
        <v>790</v>
      </c>
      <c r="C134" s="59" t="s">
        <v>286</v>
      </c>
      <c r="D134" s="52">
        <v>1</v>
      </c>
      <c r="E134" s="6"/>
      <c r="F134" s="60">
        <f t="shared" si="5"/>
        <v>0</v>
      </c>
      <c r="G134" s="7"/>
    </row>
    <row r="135" spans="1:7" x14ac:dyDescent="0.2">
      <c r="A135" s="70" t="s">
        <v>194</v>
      </c>
      <c r="B135" s="68" t="s">
        <v>631</v>
      </c>
      <c r="C135" s="59" t="s">
        <v>286</v>
      </c>
      <c r="D135" s="52">
        <v>1</v>
      </c>
      <c r="E135" s="6"/>
      <c r="F135" s="60">
        <f t="shared" si="5"/>
        <v>0</v>
      </c>
      <c r="G135" s="7"/>
    </row>
    <row r="136" spans="1:7" x14ac:dyDescent="0.2">
      <c r="A136" s="70" t="s">
        <v>195</v>
      </c>
      <c r="B136" s="68" t="s">
        <v>632</v>
      </c>
      <c r="C136" s="59" t="s">
        <v>286</v>
      </c>
      <c r="D136" s="52">
        <v>1</v>
      </c>
      <c r="E136" s="6"/>
      <c r="F136" s="60">
        <f t="shared" si="5"/>
        <v>0</v>
      </c>
      <c r="G136" s="7"/>
    </row>
    <row r="137" spans="1:7" x14ac:dyDescent="0.2">
      <c r="A137" s="70" t="s">
        <v>197</v>
      </c>
      <c r="B137" s="68" t="s">
        <v>334</v>
      </c>
      <c r="C137" s="59" t="s">
        <v>286</v>
      </c>
      <c r="D137" s="52">
        <v>2</v>
      </c>
      <c r="E137" s="6"/>
      <c r="F137" s="60">
        <f t="shared" si="5"/>
        <v>0</v>
      </c>
      <c r="G137" s="7"/>
    </row>
    <row r="138" spans="1:7" x14ac:dyDescent="0.2">
      <c r="A138" s="70" t="s">
        <v>199</v>
      </c>
      <c r="B138" s="68" t="s">
        <v>335</v>
      </c>
      <c r="C138" s="59" t="s">
        <v>286</v>
      </c>
      <c r="D138" s="52">
        <v>2</v>
      </c>
      <c r="E138" s="6"/>
      <c r="F138" s="60">
        <f t="shared" si="5"/>
        <v>0</v>
      </c>
      <c r="G138" s="7"/>
    </row>
    <row r="139" spans="1:7" x14ac:dyDescent="0.2">
      <c r="A139" s="70" t="s">
        <v>201</v>
      </c>
      <c r="B139" s="68" t="s">
        <v>336</v>
      </c>
      <c r="C139" s="59" t="s">
        <v>286</v>
      </c>
      <c r="D139" s="52">
        <v>1</v>
      </c>
      <c r="E139" s="6"/>
      <c r="F139" s="60">
        <f t="shared" si="5"/>
        <v>0</v>
      </c>
      <c r="G139" s="7"/>
    </row>
    <row r="140" spans="1:7" x14ac:dyDescent="0.2">
      <c r="A140" s="70" t="s">
        <v>203</v>
      </c>
      <c r="B140" s="68" t="s">
        <v>337</v>
      </c>
      <c r="C140" s="59" t="s">
        <v>286</v>
      </c>
      <c r="D140" s="52">
        <v>1</v>
      </c>
      <c r="E140" s="6"/>
      <c r="F140" s="60">
        <f t="shared" si="5"/>
        <v>0</v>
      </c>
      <c r="G140" s="7"/>
    </row>
    <row r="141" spans="1:7" x14ac:dyDescent="0.2">
      <c r="A141" s="62"/>
      <c r="B141" s="200" t="s">
        <v>627</v>
      </c>
      <c r="C141" s="200"/>
      <c r="D141" s="200"/>
      <c r="E141" s="200"/>
      <c r="F141" s="200"/>
      <c r="G141" s="200"/>
    </row>
    <row r="142" spans="1:7" x14ac:dyDescent="0.2">
      <c r="A142" s="70" t="s">
        <v>205</v>
      </c>
      <c r="B142" s="68" t="s">
        <v>791</v>
      </c>
      <c r="C142" s="59" t="s">
        <v>286</v>
      </c>
      <c r="D142" s="52">
        <v>1</v>
      </c>
      <c r="E142" s="6"/>
      <c r="F142" s="60">
        <f t="shared" si="5"/>
        <v>0</v>
      </c>
      <c r="G142" s="7"/>
    </row>
    <row r="143" spans="1:7" x14ac:dyDescent="0.2">
      <c r="A143" s="70" t="s">
        <v>207</v>
      </c>
      <c r="B143" s="68" t="s">
        <v>792</v>
      </c>
      <c r="C143" s="59" t="s">
        <v>286</v>
      </c>
      <c r="D143" s="52">
        <v>1</v>
      </c>
      <c r="E143" s="6"/>
      <c r="F143" s="60">
        <f t="shared" si="5"/>
        <v>0</v>
      </c>
      <c r="G143" s="7"/>
    </row>
    <row r="144" spans="1:7" x14ac:dyDescent="0.2">
      <c r="A144" s="70" t="s">
        <v>209</v>
      </c>
      <c r="B144" s="68" t="s">
        <v>338</v>
      </c>
      <c r="C144" s="59" t="s">
        <v>286</v>
      </c>
      <c r="D144" s="52">
        <v>1</v>
      </c>
      <c r="E144" s="6"/>
      <c r="F144" s="60">
        <f t="shared" si="5"/>
        <v>0</v>
      </c>
      <c r="G144" s="7"/>
    </row>
    <row r="145" spans="1:7" x14ac:dyDescent="0.2">
      <c r="A145" s="70" t="s">
        <v>210</v>
      </c>
      <c r="B145" s="68" t="s">
        <v>339</v>
      </c>
      <c r="C145" s="59" t="s">
        <v>286</v>
      </c>
      <c r="D145" s="52">
        <v>1</v>
      </c>
      <c r="E145" s="6"/>
      <c r="F145" s="60">
        <f t="shared" si="5"/>
        <v>0</v>
      </c>
      <c r="G145" s="7"/>
    </row>
    <row r="146" spans="1:7" x14ac:dyDescent="0.2">
      <c r="A146" s="70" t="s">
        <v>211</v>
      </c>
      <c r="B146" s="68" t="s">
        <v>793</v>
      </c>
      <c r="C146" s="59" t="s">
        <v>286</v>
      </c>
      <c r="D146" s="52">
        <v>2</v>
      </c>
      <c r="E146" s="6"/>
      <c r="F146" s="60">
        <f t="shared" si="5"/>
        <v>0</v>
      </c>
      <c r="G146" s="7"/>
    </row>
    <row r="147" spans="1:7" x14ac:dyDescent="0.2">
      <c r="A147" s="70" t="s">
        <v>212</v>
      </c>
      <c r="B147" s="68" t="s">
        <v>340</v>
      </c>
      <c r="C147" s="59" t="s">
        <v>286</v>
      </c>
      <c r="D147" s="52">
        <v>1</v>
      </c>
      <c r="E147" s="6"/>
      <c r="F147" s="60">
        <f t="shared" si="5"/>
        <v>0</v>
      </c>
      <c r="G147" s="7"/>
    </row>
    <row r="148" spans="1:7" x14ac:dyDescent="0.2">
      <c r="A148" s="70" t="s">
        <v>213</v>
      </c>
      <c r="B148" s="68" t="s">
        <v>341</v>
      </c>
      <c r="C148" s="59" t="s">
        <v>286</v>
      </c>
      <c r="D148" s="52">
        <v>1</v>
      </c>
      <c r="E148" s="6"/>
      <c r="F148" s="60">
        <f t="shared" si="5"/>
        <v>0</v>
      </c>
      <c r="G148" s="7"/>
    </row>
    <row r="149" spans="1:7" x14ac:dyDescent="0.2">
      <c r="A149" s="70" t="s">
        <v>214</v>
      </c>
      <c r="B149" s="68" t="s">
        <v>794</v>
      </c>
      <c r="C149" s="59" t="s">
        <v>286</v>
      </c>
      <c r="D149" s="52">
        <v>1</v>
      </c>
      <c r="E149" s="6"/>
      <c r="F149" s="60">
        <f t="shared" si="5"/>
        <v>0</v>
      </c>
      <c r="G149" s="7"/>
    </row>
    <row r="150" spans="1:7" x14ac:dyDescent="0.2">
      <c r="A150" s="70" t="s">
        <v>216</v>
      </c>
      <c r="B150" s="68" t="s">
        <v>342</v>
      </c>
      <c r="C150" s="59" t="s">
        <v>286</v>
      </c>
      <c r="D150" s="52">
        <v>2</v>
      </c>
      <c r="E150" s="6"/>
      <c r="F150" s="60">
        <f t="shared" si="5"/>
        <v>0</v>
      </c>
      <c r="G150" s="7"/>
    </row>
    <row r="151" spans="1:7" x14ac:dyDescent="0.2">
      <c r="A151" s="70" t="s">
        <v>218</v>
      </c>
      <c r="B151" s="68" t="s">
        <v>343</v>
      </c>
      <c r="C151" s="59" t="s">
        <v>286</v>
      </c>
      <c r="D151" s="52">
        <v>1</v>
      </c>
      <c r="E151" s="6"/>
      <c r="F151" s="60">
        <f t="shared" si="5"/>
        <v>0</v>
      </c>
      <c r="G151" s="7"/>
    </row>
    <row r="152" spans="1:7" x14ac:dyDescent="0.2">
      <c r="A152" s="70" t="s">
        <v>220</v>
      </c>
      <c r="B152" s="68" t="s">
        <v>795</v>
      </c>
      <c r="C152" s="59" t="s">
        <v>286</v>
      </c>
      <c r="D152" s="52">
        <v>2</v>
      </c>
      <c r="E152" s="6"/>
      <c r="F152" s="60">
        <f t="shared" si="5"/>
        <v>0</v>
      </c>
      <c r="G152" s="7"/>
    </row>
    <row r="153" spans="1:7" x14ac:dyDescent="0.2">
      <c r="A153" s="70" t="s">
        <v>222</v>
      </c>
      <c r="B153" s="68" t="s">
        <v>344</v>
      </c>
      <c r="C153" s="59" t="s">
        <v>286</v>
      </c>
      <c r="D153" s="52">
        <v>1</v>
      </c>
      <c r="E153" s="6"/>
      <c r="F153" s="60">
        <f t="shared" si="5"/>
        <v>0</v>
      </c>
      <c r="G153" s="7"/>
    </row>
    <row r="154" spans="1:7" x14ac:dyDescent="0.2">
      <c r="A154" s="70" t="s">
        <v>224</v>
      </c>
      <c r="B154" s="68" t="s">
        <v>345</v>
      </c>
      <c r="C154" s="59" t="s">
        <v>286</v>
      </c>
      <c r="D154" s="52">
        <v>1</v>
      </c>
      <c r="E154" s="6"/>
      <c r="F154" s="60">
        <f t="shared" si="5"/>
        <v>0</v>
      </c>
      <c r="G154" s="7"/>
    </row>
    <row r="155" spans="1:7" x14ac:dyDescent="0.2">
      <c r="A155" s="70" t="s">
        <v>226</v>
      </c>
      <c r="B155" s="68" t="s">
        <v>346</v>
      </c>
      <c r="C155" s="59" t="s">
        <v>286</v>
      </c>
      <c r="D155" s="52">
        <v>1</v>
      </c>
      <c r="E155" s="6"/>
      <c r="F155" s="60">
        <f t="shared" si="5"/>
        <v>0</v>
      </c>
      <c r="G155" s="7"/>
    </row>
    <row r="156" spans="1:7" x14ac:dyDescent="0.2">
      <c r="A156" s="70" t="s">
        <v>228</v>
      </c>
      <c r="B156" s="68" t="s">
        <v>796</v>
      </c>
      <c r="C156" s="59" t="s">
        <v>286</v>
      </c>
      <c r="D156" s="52">
        <v>1</v>
      </c>
      <c r="E156" s="6"/>
      <c r="F156" s="60">
        <f t="shared" si="5"/>
        <v>0</v>
      </c>
      <c r="G156" s="7"/>
    </row>
    <row r="157" spans="1:7" x14ac:dyDescent="0.2">
      <c r="A157" s="70" t="s">
        <v>230</v>
      </c>
      <c r="B157" s="68" t="s">
        <v>797</v>
      </c>
      <c r="C157" s="59" t="s">
        <v>286</v>
      </c>
      <c r="D157" s="52">
        <v>1</v>
      </c>
      <c r="E157" s="6"/>
      <c r="F157" s="60">
        <f t="shared" si="5"/>
        <v>0</v>
      </c>
      <c r="G157" s="7"/>
    </row>
    <row r="158" spans="1:7" x14ac:dyDescent="0.2">
      <c r="A158" s="70" t="s">
        <v>232</v>
      </c>
      <c r="B158" s="68" t="s">
        <v>347</v>
      </c>
      <c r="C158" s="59" t="s">
        <v>286</v>
      </c>
      <c r="D158" s="52">
        <v>1</v>
      </c>
      <c r="E158" s="6"/>
      <c r="F158" s="60">
        <f t="shared" si="5"/>
        <v>0</v>
      </c>
      <c r="G158" s="7"/>
    </row>
    <row r="159" spans="1:7" x14ac:dyDescent="0.2">
      <c r="A159" s="70" t="s">
        <v>234</v>
      </c>
      <c r="B159" s="68" t="s">
        <v>798</v>
      </c>
      <c r="C159" s="59" t="s">
        <v>286</v>
      </c>
      <c r="D159" s="52">
        <v>1</v>
      </c>
      <c r="E159" s="6"/>
      <c r="F159" s="60">
        <f t="shared" si="5"/>
        <v>0</v>
      </c>
      <c r="G159" s="7"/>
    </row>
    <row r="160" spans="1:7" x14ac:dyDescent="0.2">
      <c r="A160" s="62"/>
      <c r="B160" s="200" t="s">
        <v>628</v>
      </c>
      <c r="C160" s="200"/>
      <c r="D160" s="200"/>
      <c r="E160" s="200"/>
      <c r="F160" s="200"/>
      <c r="G160" s="200"/>
    </row>
    <row r="161" spans="1:7" x14ac:dyDescent="0.2">
      <c r="A161" s="70" t="s">
        <v>236</v>
      </c>
      <c r="B161" s="68" t="s">
        <v>348</v>
      </c>
      <c r="C161" s="59" t="s">
        <v>286</v>
      </c>
      <c r="D161" s="52">
        <v>1</v>
      </c>
      <c r="E161" s="6"/>
      <c r="F161" s="60">
        <f>D161*E161</f>
        <v>0</v>
      </c>
      <c r="G161" s="7"/>
    </row>
    <row r="162" spans="1:7" x14ac:dyDescent="0.2">
      <c r="A162" s="70" t="s">
        <v>238</v>
      </c>
      <c r="B162" s="68" t="s">
        <v>349</v>
      </c>
      <c r="C162" s="59" t="s">
        <v>286</v>
      </c>
      <c r="D162" s="52">
        <v>10</v>
      </c>
      <c r="E162" s="6"/>
      <c r="F162" s="60">
        <f>D162*E162</f>
        <v>0</v>
      </c>
      <c r="G162" s="7"/>
    </row>
    <row r="163" spans="1:7" x14ac:dyDescent="0.2">
      <c r="A163" s="70" t="s">
        <v>240</v>
      </c>
      <c r="B163" s="68" t="s">
        <v>350</v>
      </c>
      <c r="C163" s="59" t="s">
        <v>286</v>
      </c>
      <c r="D163" s="52">
        <v>1</v>
      </c>
      <c r="E163" s="6"/>
      <c r="F163" s="60">
        <f t="shared" si="5"/>
        <v>0</v>
      </c>
      <c r="G163" s="7"/>
    </row>
    <row r="164" spans="1:7" x14ac:dyDescent="0.2">
      <c r="A164" s="70" t="s">
        <v>242</v>
      </c>
      <c r="B164" s="68" t="s">
        <v>351</v>
      </c>
      <c r="C164" s="59" t="s">
        <v>286</v>
      </c>
      <c r="D164" s="52">
        <v>1</v>
      </c>
      <c r="E164" s="6"/>
      <c r="F164" s="60">
        <f t="shared" si="5"/>
        <v>0</v>
      </c>
      <c r="G164" s="7"/>
    </row>
    <row r="165" spans="1:7" x14ac:dyDescent="0.2">
      <c r="A165" s="70" t="s">
        <v>243</v>
      </c>
      <c r="B165" s="68" t="s">
        <v>352</v>
      </c>
      <c r="C165" s="59" t="s">
        <v>286</v>
      </c>
      <c r="D165" s="52">
        <v>1</v>
      </c>
      <c r="E165" s="6"/>
      <c r="F165" s="60">
        <f t="shared" ref="F165:F172" si="6">D165*E165</f>
        <v>0</v>
      </c>
      <c r="G165" s="7"/>
    </row>
    <row r="166" spans="1:7" x14ac:dyDescent="0.2">
      <c r="A166" s="70" t="s">
        <v>244</v>
      </c>
      <c r="B166" s="68" t="s">
        <v>353</v>
      </c>
      <c r="C166" s="59" t="s">
        <v>286</v>
      </c>
      <c r="D166" s="52">
        <v>1</v>
      </c>
      <c r="E166" s="6"/>
      <c r="F166" s="60">
        <f t="shared" si="6"/>
        <v>0</v>
      </c>
      <c r="G166" s="7"/>
    </row>
    <row r="167" spans="1:7" x14ac:dyDescent="0.2">
      <c r="A167" s="70" t="s">
        <v>245</v>
      </c>
      <c r="B167" s="68" t="s">
        <v>354</v>
      </c>
      <c r="C167" s="59" t="s">
        <v>286</v>
      </c>
      <c r="D167" s="52">
        <v>1</v>
      </c>
      <c r="E167" s="6"/>
      <c r="F167" s="60">
        <f t="shared" si="6"/>
        <v>0</v>
      </c>
      <c r="G167" s="7"/>
    </row>
    <row r="168" spans="1:7" x14ac:dyDescent="0.2">
      <c r="A168" s="70" t="s">
        <v>247</v>
      </c>
      <c r="B168" s="68" t="s">
        <v>355</v>
      </c>
      <c r="C168" s="59" t="s">
        <v>286</v>
      </c>
      <c r="D168" s="52">
        <v>2</v>
      </c>
      <c r="E168" s="6"/>
      <c r="F168" s="60">
        <f t="shared" si="6"/>
        <v>0</v>
      </c>
      <c r="G168" s="7"/>
    </row>
    <row r="169" spans="1:7" x14ac:dyDescent="0.2">
      <c r="A169" s="70" t="s">
        <v>249</v>
      </c>
      <c r="B169" s="68" t="s">
        <v>356</v>
      </c>
      <c r="C169" s="59" t="s">
        <v>286</v>
      </c>
      <c r="D169" s="52">
        <v>1</v>
      </c>
      <c r="E169" s="6"/>
      <c r="F169" s="60">
        <f t="shared" si="6"/>
        <v>0</v>
      </c>
      <c r="G169" s="7"/>
    </row>
    <row r="170" spans="1:7" x14ac:dyDescent="0.2">
      <c r="A170" s="70" t="s">
        <v>251</v>
      </c>
      <c r="B170" s="68" t="s">
        <v>357</v>
      </c>
      <c r="C170" s="59" t="s">
        <v>286</v>
      </c>
      <c r="D170" s="52">
        <v>1</v>
      </c>
      <c r="E170" s="6"/>
      <c r="F170" s="60">
        <f t="shared" si="6"/>
        <v>0</v>
      </c>
      <c r="G170" s="7"/>
    </row>
    <row r="171" spans="1:7" x14ac:dyDescent="0.2">
      <c r="A171" s="70" t="s">
        <v>253</v>
      </c>
      <c r="B171" s="68" t="s">
        <v>358</v>
      </c>
      <c r="C171" s="59" t="s">
        <v>286</v>
      </c>
      <c r="D171" s="52">
        <v>1</v>
      </c>
      <c r="E171" s="6"/>
      <c r="F171" s="60">
        <f t="shared" si="6"/>
        <v>0</v>
      </c>
      <c r="G171" s="7"/>
    </row>
    <row r="172" spans="1:7" x14ac:dyDescent="0.2">
      <c r="A172" s="70" t="s">
        <v>255</v>
      </c>
      <c r="B172" s="68" t="s">
        <v>359</v>
      </c>
      <c r="C172" s="59" t="s">
        <v>286</v>
      </c>
      <c r="D172" s="52">
        <v>1</v>
      </c>
      <c r="E172" s="6"/>
      <c r="F172" s="60">
        <f t="shared" si="6"/>
        <v>0</v>
      </c>
      <c r="G172" s="7"/>
    </row>
    <row r="174" spans="1:7" ht="13.5" thickBot="1" x14ac:dyDescent="0.25">
      <c r="B174" s="72" t="s">
        <v>677</v>
      </c>
      <c r="C174" s="73"/>
      <c r="D174" s="72"/>
      <c r="E174" s="74">
        <f>+SUM(E5:E10)+SUM(E13:E18)+SUM(E20:E25)+SUM(E27:E49)+SUM(E51:E67)+SUM(E69:E74)+SUM(E77)+SUM(E79:E98)+SUM(E100:E123)+SUM(E125:E140)+SUM(E142:E159)+SUM(E161:E172)</f>
        <v>0</v>
      </c>
      <c r="F174" s="75">
        <f>+SUM(F5:F10)+SUM(F13:F18)+SUM(F20:F25)+SUM(F27:F49)+SUM(F51:F67)+SUM(F69:F74)+SUM(F77)+SUM(F79:F98)+SUM(F100:F123)+SUM(F125:F140)+SUM(F142:F159)+SUM(F161:F172)</f>
        <v>0</v>
      </c>
    </row>
    <row r="175" spans="1:7" ht="13.5" thickTop="1" x14ac:dyDescent="0.2">
      <c r="B175" s="76"/>
      <c r="C175" s="76"/>
      <c r="D175" s="77"/>
      <c r="E175" s="78" t="s">
        <v>297</v>
      </c>
      <c r="F175" s="79">
        <f>F174*0.22</f>
        <v>0</v>
      </c>
    </row>
    <row r="176" spans="1:7" x14ac:dyDescent="0.2">
      <c r="B176" s="76"/>
      <c r="C176" s="80"/>
      <c r="D176" s="81"/>
      <c r="E176" s="78" t="s">
        <v>298</v>
      </c>
      <c r="F176" s="82">
        <f>F174+F175</f>
        <v>0</v>
      </c>
    </row>
    <row r="178" spans="1:9" ht="118.5" customHeight="1" x14ac:dyDescent="0.2">
      <c r="B178" s="202" t="s">
        <v>799</v>
      </c>
      <c r="C178" s="202"/>
      <c r="D178" s="202"/>
      <c r="E178" s="202"/>
      <c r="F178" s="202"/>
      <c r="G178" s="202"/>
    </row>
    <row r="179" spans="1:9" ht="19.5" customHeight="1" x14ac:dyDescent="0.2">
      <c r="B179" s="83"/>
      <c r="C179" s="83"/>
      <c r="D179" s="83"/>
      <c r="E179" s="83"/>
      <c r="F179" s="83"/>
      <c r="G179" s="83"/>
    </row>
    <row r="180" spans="1:9" ht="82.5" customHeight="1" x14ac:dyDescent="0.2">
      <c r="B180" s="194" t="s">
        <v>827</v>
      </c>
      <c r="C180" s="194"/>
      <c r="D180" s="194"/>
      <c r="E180" s="194"/>
      <c r="F180" s="194"/>
      <c r="G180" s="194"/>
    </row>
    <row r="182" spans="1:9" ht="75" customHeight="1" x14ac:dyDescent="0.2">
      <c r="B182" s="209" t="s">
        <v>824</v>
      </c>
      <c r="C182" s="209"/>
      <c r="D182" s="209"/>
      <c r="E182" s="209"/>
      <c r="F182" s="209"/>
      <c r="G182" s="209"/>
      <c r="H182" s="85"/>
      <c r="I182" s="85"/>
    </row>
    <row r="183" spans="1:9" ht="13.5" customHeight="1" x14ac:dyDescent="0.2">
      <c r="B183" s="84"/>
      <c r="C183" s="84"/>
      <c r="D183" s="84"/>
      <c r="E183" s="84"/>
      <c r="F183" s="84"/>
      <c r="G183" s="84"/>
      <c r="H183" s="85"/>
      <c r="I183" s="85"/>
    </row>
    <row r="185" spans="1:9" x14ac:dyDescent="0.2">
      <c r="A185" s="45" t="s">
        <v>674</v>
      </c>
      <c r="B185" s="86"/>
      <c r="C185" s="87"/>
      <c r="D185" s="88"/>
      <c r="E185" s="89"/>
      <c r="F185" s="90"/>
      <c r="G185" s="90"/>
    </row>
    <row r="186" spans="1:9" ht="25.5" x14ac:dyDescent="0.2">
      <c r="A186" s="50" t="s">
        <v>670</v>
      </c>
      <c r="B186" s="91" t="s">
        <v>279</v>
      </c>
      <c r="C186" s="92" t="s">
        <v>0</v>
      </c>
      <c r="D186" s="93" t="s">
        <v>668</v>
      </c>
      <c r="E186" s="94" t="s">
        <v>281</v>
      </c>
      <c r="F186" s="95" t="s">
        <v>282</v>
      </c>
      <c r="G186" s="96" t="s">
        <v>283</v>
      </c>
    </row>
    <row r="187" spans="1:9" x14ac:dyDescent="0.2">
      <c r="A187" s="93"/>
      <c r="B187" s="97" t="s">
        <v>361</v>
      </c>
      <c r="C187" s="98"/>
      <c r="D187" s="99"/>
      <c r="E187" s="100"/>
      <c r="F187" s="101"/>
      <c r="G187" s="102"/>
    </row>
    <row r="188" spans="1:9" x14ac:dyDescent="0.2">
      <c r="A188" s="93"/>
      <c r="B188" s="103" t="s">
        <v>366</v>
      </c>
      <c r="C188" s="98"/>
      <c r="D188" s="99"/>
      <c r="E188" s="104"/>
      <c r="F188" s="105"/>
      <c r="G188" s="98"/>
    </row>
    <row r="189" spans="1:9" x14ac:dyDescent="0.2">
      <c r="A189" s="106" t="s">
        <v>1</v>
      </c>
      <c r="B189" s="107" t="s">
        <v>2</v>
      </c>
      <c r="C189" s="108" t="s">
        <v>362</v>
      </c>
      <c r="D189" s="109">
        <v>50</v>
      </c>
      <c r="E189" s="4"/>
      <c r="F189" s="60">
        <f t="shared" ref="F189:F218" si="7">D189*E189</f>
        <v>0</v>
      </c>
      <c r="G189" s="1"/>
    </row>
    <row r="190" spans="1:9" x14ac:dyDescent="0.2">
      <c r="A190" s="106" t="s">
        <v>3</v>
      </c>
      <c r="B190" s="107" t="s">
        <v>4</v>
      </c>
      <c r="C190" s="108" t="s">
        <v>362</v>
      </c>
      <c r="D190" s="109">
        <v>100</v>
      </c>
      <c r="E190" s="4"/>
      <c r="F190" s="60">
        <f t="shared" si="7"/>
        <v>0</v>
      </c>
      <c r="G190" s="1"/>
    </row>
    <row r="191" spans="1:9" x14ac:dyDescent="0.2">
      <c r="A191" s="106" t="s">
        <v>5</v>
      </c>
      <c r="B191" s="107" t="s">
        <v>6</v>
      </c>
      <c r="C191" s="108" t="s">
        <v>362</v>
      </c>
      <c r="D191" s="109">
        <v>800</v>
      </c>
      <c r="E191" s="4"/>
      <c r="F191" s="60">
        <f t="shared" si="7"/>
        <v>0</v>
      </c>
      <c r="G191" s="1"/>
    </row>
    <row r="192" spans="1:9" x14ac:dyDescent="0.2">
      <c r="A192" s="106" t="s">
        <v>7</v>
      </c>
      <c r="B192" s="107" t="s">
        <v>9</v>
      </c>
      <c r="C192" s="108" t="s">
        <v>362</v>
      </c>
      <c r="D192" s="109">
        <v>200</v>
      </c>
      <c r="E192" s="4"/>
      <c r="F192" s="60">
        <f t="shared" si="7"/>
        <v>0</v>
      </c>
      <c r="G192" s="1"/>
    </row>
    <row r="193" spans="1:9" x14ac:dyDescent="0.2">
      <c r="A193" s="106" t="s">
        <v>8</v>
      </c>
      <c r="B193" s="107" t="s">
        <v>11</v>
      </c>
      <c r="C193" s="108" t="s">
        <v>362</v>
      </c>
      <c r="D193" s="109">
        <v>100</v>
      </c>
      <c r="E193" s="4"/>
      <c r="F193" s="60">
        <f t="shared" si="7"/>
        <v>0</v>
      </c>
      <c r="G193" s="1"/>
    </row>
    <row r="194" spans="1:9" x14ac:dyDescent="0.2">
      <c r="A194" s="106" t="s">
        <v>10</v>
      </c>
      <c r="B194" s="107" t="s">
        <v>13</v>
      </c>
      <c r="C194" s="108" t="s">
        <v>362</v>
      </c>
      <c r="D194" s="109">
        <v>100</v>
      </c>
      <c r="E194" s="4"/>
      <c r="F194" s="60">
        <f t="shared" si="7"/>
        <v>0</v>
      </c>
      <c r="G194" s="1"/>
    </row>
    <row r="195" spans="1:9" x14ac:dyDescent="0.2">
      <c r="A195" s="106" t="s">
        <v>12</v>
      </c>
      <c r="B195" s="107" t="s">
        <v>16</v>
      </c>
      <c r="C195" s="108" t="s">
        <v>362</v>
      </c>
      <c r="D195" s="109">
        <v>200</v>
      </c>
      <c r="E195" s="4"/>
      <c r="F195" s="60">
        <f t="shared" si="7"/>
        <v>0</v>
      </c>
      <c r="G195" s="1"/>
    </row>
    <row r="196" spans="1:9" x14ac:dyDescent="0.2">
      <c r="A196" s="106" t="s">
        <v>14</v>
      </c>
      <c r="B196" s="107" t="s">
        <v>19</v>
      </c>
      <c r="C196" s="108" t="s">
        <v>362</v>
      </c>
      <c r="D196" s="109">
        <v>52</v>
      </c>
      <c r="E196" s="4"/>
      <c r="F196" s="60">
        <f t="shared" si="7"/>
        <v>0</v>
      </c>
      <c r="G196" s="1"/>
    </row>
    <row r="197" spans="1:9" x14ac:dyDescent="0.2">
      <c r="A197" s="106" t="s">
        <v>15</v>
      </c>
      <c r="B197" s="107" t="s">
        <v>22</v>
      </c>
      <c r="C197" s="108" t="s">
        <v>362</v>
      </c>
      <c r="D197" s="109">
        <v>200</v>
      </c>
      <c r="E197" s="4"/>
      <c r="F197" s="60">
        <f t="shared" si="7"/>
        <v>0</v>
      </c>
      <c r="G197" s="1"/>
    </row>
    <row r="198" spans="1:9" x14ac:dyDescent="0.2">
      <c r="A198" s="106" t="s">
        <v>17</v>
      </c>
      <c r="B198" s="107" t="s">
        <v>25</v>
      </c>
      <c r="C198" s="108" t="s">
        <v>362</v>
      </c>
      <c r="D198" s="109">
        <v>500</v>
      </c>
      <c r="E198" s="4"/>
      <c r="F198" s="60">
        <f t="shared" si="7"/>
        <v>0</v>
      </c>
      <c r="G198" s="1"/>
    </row>
    <row r="199" spans="1:9" x14ac:dyDescent="0.2">
      <c r="A199" s="106" t="s">
        <v>18</v>
      </c>
      <c r="B199" s="107" t="s">
        <v>28</v>
      </c>
      <c r="C199" s="108" t="s">
        <v>362</v>
      </c>
      <c r="D199" s="109">
        <v>30</v>
      </c>
      <c r="E199" s="4"/>
      <c r="F199" s="60">
        <f t="shared" si="7"/>
        <v>0</v>
      </c>
      <c r="G199" s="1"/>
    </row>
    <row r="200" spans="1:9" x14ac:dyDescent="0.2">
      <c r="A200" s="106" t="s">
        <v>20</v>
      </c>
      <c r="B200" s="110" t="s">
        <v>31</v>
      </c>
      <c r="C200" s="108" t="s">
        <v>362</v>
      </c>
      <c r="D200" s="109">
        <v>30</v>
      </c>
      <c r="E200" s="4"/>
      <c r="F200" s="60">
        <f t="shared" si="7"/>
        <v>0</v>
      </c>
      <c r="G200" s="1"/>
    </row>
    <row r="201" spans="1:9" x14ac:dyDescent="0.2">
      <c r="A201" s="106"/>
      <c r="B201" s="103" t="s">
        <v>32</v>
      </c>
      <c r="C201" s="111"/>
      <c r="D201" s="112"/>
      <c r="E201" s="113"/>
      <c r="F201" s="113"/>
      <c r="G201" s="114"/>
      <c r="I201" s="115"/>
    </row>
    <row r="202" spans="1:9" x14ac:dyDescent="0.2">
      <c r="A202" s="106" t="s">
        <v>21</v>
      </c>
      <c r="B202" s="110" t="s">
        <v>767</v>
      </c>
      <c r="C202" s="116" t="s">
        <v>362</v>
      </c>
      <c r="D202" s="109">
        <v>600</v>
      </c>
      <c r="E202" s="4"/>
      <c r="F202" s="60">
        <f t="shared" ref="F202:F203" si="8">D202*E202</f>
        <v>0</v>
      </c>
      <c r="G202" s="1"/>
      <c r="I202" s="115"/>
    </row>
    <row r="203" spans="1:9" x14ac:dyDescent="0.2">
      <c r="A203" s="106" t="s">
        <v>23</v>
      </c>
      <c r="B203" s="110" t="s">
        <v>768</v>
      </c>
      <c r="C203" s="116" t="s">
        <v>362</v>
      </c>
      <c r="D203" s="109">
        <v>100</v>
      </c>
      <c r="E203" s="4"/>
      <c r="F203" s="60">
        <f t="shared" si="8"/>
        <v>0</v>
      </c>
      <c r="G203" s="1"/>
      <c r="I203" s="115"/>
    </row>
    <row r="204" spans="1:9" x14ac:dyDescent="0.2">
      <c r="A204" s="106" t="s">
        <v>24</v>
      </c>
      <c r="B204" s="110" t="s">
        <v>766</v>
      </c>
      <c r="C204" s="116" t="s">
        <v>362</v>
      </c>
      <c r="D204" s="109">
        <v>100</v>
      </c>
      <c r="E204" s="4"/>
      <c r="F204" s="60">
        <f t="shared" ref="F204" si="9">D204*E204</f>
        <v>0</v>
      </c>
      <c r="G204" s="1"/>
      <c r="I204" s="115"/>
    </row>
    <row r="205" spans="1:9" x14ac:dyDescent="0.2">
      <c r="A205" s="106" t="s">
        <v>26</v>
      </c>
      <c r="B205" s="110" t="s">
        <v>34</v>
      </c>
      <c r="C205" s="116" t="s">
        <v>362</v>
      </c>
      <c r="D205" s="109">
        <v>400</v>
      </c>
      <c r="E205" s="4"/>
      <c r="F205" s="60">
        <f t="shared" si="7"/>
        <v>0</v>
      </c>
      <c r="G205" s="1"/>
    </row>
    <row r="206" spans="1:9" x14ac:dyDescent="0.2">
      <c r="A206" s="106" t="s">
        <v>27</v>
      </c>
      <c r="B206" s="110" t="s">
        <v>37</v>
      </c>
      <c r="C206" s="116" t="s">
        <v>362</v>
      </c>
      <c r="D206" s="109">
        <v>200</v>
      </c>
      <c r="E206" s="4"/>
      <c r="F206" s="60">
        <f t="shared" si="7"/>
        <v>0</v>
      </c>
      <c r="G206" s="1"/>
    </row>
    <row r="207" spans="1:9" x14ac:dyDescent="0.2">
      <c r="A207" s="106" t="s">
        <v>29</v>
      </c>
      <c r="B207" s="110" t="s">
        <v>39</v>
      </c>
      <c r="C207" s="116" t="s">
        <v>362</v>
      </c>
      <c r="D207" s="109">
        <v>200</v>
      </c>
      <c r="E207" s="4"/>
      <c r="F207" s="60">
        <f t="shared" si="7"/>
        <v>0</v>
      </c>
      <c r="G207" s="1"/>
    </row>
    <row r="208" spans="1:9" x14ac:dyDescent="0.2">
      <c r="A208" s="106" t="s">
        <v>30</v>
      </c>
      <c r="B208" s="110" t="s">
        <v>41</v>
      </c>
      <c r="C208" s="116" t="s">
        <v>362</v>
      </c>
      <c r="D208" s="109">
        <v>30</v>
      </c>
      <c r="E208" s="4"/>
      <c r="F208" s="60">
        <f t="shared" si="7"/>
        <v>0</v>
      </c>
      <c r="G208" s="1"/>
    </row>
    <row r="209" spans="1:7" x14ac:dyDescent="0.2">
      <c r="A209" s="106" t="s">
        <v>33</v>
      </c>
      <c r="B209" s="110" t="s">
        <v>43</v>
      </c>
      <c r="C209" s="116" t="s">
        <v>362</v>
      </c>
      <c r="D209" s="109">
        <v>30</v>
      </c>
      <c r="E209" s="4"/>
      <c r="F209" s="60">
        <f t="shared" si="7"/>
        <v>0</v>
      </c>
      <c r="G209" s="1"/>
    </row>
    <row r="210" spans="1:7" x14ac:dyDescent="0.2">
      <c r="A210" s="106" t="s">
        <v>35</v>
      </c>
      <c r="B210" s="110" t="s">
        <v>45</v>
      </c>
      <c r="C210" s="116" t="s">
        <v>362</v>
      </c>
      <c r="D210" s="109">
        <v>30</v>
      </c>
      <c r="E210" s="4"/>
      <c r="F210" s="60">
        <f t="shared" si="7"/>
        <v>0</v>
      </c>
      <c r="G210" s="1"/>
    </row>
    <row r="211" spans="1:7" x14ac:dyDescent="0.2">
      <c r="A211" s="106" t="s">
        <v>36</v>
      </c>
      <c r="B211" s="110" t="s">
        <v>364</v>
      </c>
      <c r="C211" s="116" t="s">
        <v>362</v>
      </c>
      <c r="D211" s="109">
        <v>6</v>
      </c>
      <c r="E211" s="4"/>
      <c r="F211" s="60">
        <f t="shared" si="7"/>
        <v>0</v>
      </c>
      <c r="G211" s="1"/>
    </row>
    <row r="212" spans="1:7" x14ac:dyDescent="0.2">
      <c r="A212" s="106" t="s">
        <v>38</v>
      </c>
      <c r="B212" s="110" t="s">
        <v>365</v>
      </c>
      <c r="C212" s="116" t="s">
        <v>362</v>
      </c>
      <c r="D212" s="109">
        <v>6</v>
      </c>
      <c r="E212" s="4"/>
      <c r="F212" s="60">
        <f t="shared" si="7"/>
        <v>0</v>
      </c>
      <c r="G212" s="1"/>
    </row>
    <row r="213" spans="1:7" x14ac:dyDescent="0.2">
      <c r="A213" s="106"/>
      <c r="B213" s="103" t="s">
        <v>48</v>
      </c>
      <c r="C213" s="111"/>
      <c r="D213" s="112"/>
      <c r="E213" s="113"/>
      <c r="F213" s="113"/>
      <c r="G213" s="114"/>
    </row>
    <row r="214" spans="1:7" x14ac:dyDescent="0.2">
      <c r="A214" s="106" t="s">
        <v>40</v>
      </c>
      <c r="B214" s="117" t="s">
        <v>50</v>
      </c>
      <c r="C214" s="108" t="s">
        <v>363</v>
      </c>
      <c r="D214" s="109">
        <v>1</v>
      </c>
      <c r="E214" s="4"/>
      <c r="F214" s="60">
        <f t="shared" si="7"/>
        <v>0</v>
      </c>
      <c r="G214" s="1"/>
    </row>
    <row r="215" spans="1:7" x14ac:dyDescent="0.2">
      <c r="A215" s="106" t="s">
        <v>42</v>
      </c>
      <c r="B215" s="117" t="s">
        <v>52</v>
      </c>
      <c r="C215" s="108" t="s">
        <v>363</v>
      </c>
      <c r="D215" s="109">
        <v>1</v>
      </c>
      <c r="E215" s="4"/>
      <c r="F215" s="60">
        <f t="shared" si="7"/>
        <v>0</v>
      </c>
      <c r="G215" s="1"/>
    </row>
    <row r="216" spans="1:7" x14ac:dyDescent="0.2">
      <c r="A216" s="106" t="s">
        <v>44</v>
      </c>
      <c r="B216" s="117" t="s">
        <v>54</v>
      </c>
      <c r="C216" s="108" t="s">
        <v>363</v>
      </c>
      <c r="D216" s="109">
        <v>1</v>
      </c>
      <c r="E216" s="4"/>
      <c r="F216" s="60">
        <f t="shared" si="7"/>
        <v>0</v>
      </c>
      <c r="G216" s="1"/>
    </row>
    <row r="217" spans="1:7" x14ac:dyDescent="0.2">
      <c r="A217" s="106" t="s">
        <v>46</v>
      </c>
      <c r="B217" s="117" t="s">
        <v>56</v>
      </c>
      <c r="C217" s="108" t="s">
        <v>363</v>
      </c>
      <c r="D217" s="109">
        <v>1</v>
      </c>
      <c r="E217" s="4"/>
      <c r="F217" s="60">
        <f t="shared" si="7"/>
        <v>0</v>
      </c>
      <c r="G217" s="1"/>
    </row>
    <row r="218" spans="1:7" x14ac:dyDescent="0.2">
      <c r="A218" s="106" t="s">
        <v>47</v>
      </c>
      <c r="B218" s="117" t="s">
        <v>58</v>
      </c>
      <c r="C218" s="108" t="s">
        <v>363</v>
      </c>
      <c r="D218" s="109">
        <v>1</v>
      </c>
      <c r="E218" s="4"/>
      <c r="F218" s="60">
        <f t="shared" si="7"/>
        <v>0</v>
      </c>
      <c r="G218" s="1"/>
    </row>
    <row r="219" spans="1:7" x14ac:dyDescent="0.2">
      <c r="A219" s="106"/>
      <c r="B219" s="103" t="s">
        <v>550</v>
      </c>
      <c r="C219" s="111"/>
      <c r="D219" s="112"/>
      <c r="E219" s="113"/>
      <c r="F219" s="113"/>
      <c r="G219" s="114"/>
    </row>
    <row r="220" spans="1:7" x14ac:dyDescent="0.2">
      <c r="A220" s="106" t="s">
        <v>49</v>
      </c>
      <c r="B220" s="117" t="s">
        <v>74</v>
      </c>
      <c r="C220" s="108" t="s">
        <v>286</v>
      </c>
      <c r="D220" s="109">
        <v>10</v>
      </c>
      <c r="E220" s="4"/>
      <c r="F220" s="60">
        <f t="shared" ref="F220:F265" si="10">D220*E220</f>
        <v>0</v>
      </c>
      <c r="G220" s="1"/>
    </row>
    <row r="221" spans="1:7" x14ac:dyDescent="0.2">
      <c r="A221" s="106" t="s">
        <v>51</v>
      </c>
      <c r="B221" s="117" t="s">
        <v>76</v>
      </c>
      <c r="C221" s="108" t="s">
        <v>286</v>
      </c>
      <c r="D221" s="109">
        <v>20</v>
      </c>
      <c r="E221" s="4"/>
      <c r="F221" s="60">
        <f t="shared" si="10"/>
        <v>0</v>
      </c>
      <c r="G221" s="1"/>
    </row>
    <row r="222" spans="1:7" x14ac:dyDescent="0.2">
      <c r="A222" s="106" t="s">
        <v>53</v>
      </c>
      <c r="B222" s="117" t="s">
        <v>78</v>
      </c>
      <c r="C222" s="108" t="s">
        <v>286</v>
      </c>
      <c r="D222" s="109">
        <v>30</v>
      </c>
      <c r="E222" s="4"/>
      <c r="F222" s="60">
        <f t="shared" si="10"/>
        <v>0</v>
      </c>
      <c r="G222" s="1"/>
    </row>
    <row r="223" spans="1:7" x14ac:dyDescent="0.2">
      <c r="A223" s="106" t="s">
        <v>55</v>
      </c>
      <c r="B223" s="117" t="s">
        <v>80</v>
      </c>
      <c r="C223" s="108" t="s">
        <v>286</v>
      </c>
      <c r="D223" s="109">
        <v>15</v>
      </c>
      <c r="E223" s="4"/>
      <c r="F223" s="60">
        <f t="shared" si="10"/>
        <v>0</v>
      </c>
      <c r="G223" s="1"/>
    </row>
    <row r="224" spans="1:7" x14ac:dyDescent="0.2">
      <c r="A224" s="106" t="s">
        <v>57</v>
      </c>
      <c r="B224" s="117" t="s">
        <v>82</v>
      </c>
      <c r="C224" s="108" t="s">
        <v>286</v>
      </c>
      <c r="D224" s="109">
        <v>10</v>
      </c>
      <c r="E224" s="4"/>
      <c r="F224" s="60">
        <f t="shared" si="10"/>
        <v>0</v>
      </c>
      <c r="G224" s="1"/>
    </row>
    <row r="225" spans="1:7" x14ac:dyDescent="0.2">
      <c r="A225" s="106" t="s">
        <v>59</v>
      </c>
      <c r="B225" s="117" t="s">
        <v>84</v>
      </c>
      <c r="C225" s="108" t="s">
        <v>286</v>
      </c>
      <c r="D225" s="109">
        <v>15</v>
      </c>
      <c r="E225" s="4"/>
      <c r="F225" s="60">
        <f t="shared" si="10"/>
        <v>0</v>
      </c>
      <c r="G225" s="1"/>
    </row>
    <row r="226" spans="1:7" x14ac:dyDescent="0.2">
      <c r="A226" s="106" t="s">
        <v>60</v>
      </c>
      <c r="B226" s="117" t="s">
        <v>86</v>
      </c>
      <c r="C226" s="108" t="s">
        <v>286</v>
      </c>
      <c r="D226" s="109">
        <v>1</v>
      </c>
      <c r="E226" s="4"/>
      <c r="F226" s="60">
        <f t="shared" si="10"/>
        <v>0</v>
      </c>
      <c r="G226" s="1"/>
    </row>
    <row r="227" spans="1:7" x14ac:dyDescent="0.2">
      <c r="A227" s="106" t="s">
        <v>61</v>
      </c>
      <c r="B227" s="117" t="s">
        <v>88</v>
      </c>
      <c r="C227" s="108" t="s">
        <v>286</v>
      </c>
      <c r="D227" s="109">
        <v>10</v>
      </c>
      <c r="E227" s="4"/>
      <c r="F227" s="60">
        <f t="shared" si="10"/>
        <v>0</v>
      </c>
      <c r="G227" s="1"/>
    </row>
    <row r="228" spans="1:7" x14ac:dyDescent="0.2">
      <c r="A228" s="106" t="s">
        <v>62</v>
      </c>
      <c r="B228" s="117" t="s">
        <v>90</v>
      </c>
      <c r="C228" s="108" t="s">
        <v>286</v>
      </c>
      <c r="D228" s="109">
        <v>6</v>
      </c>
      <c r="E228" s="4"/>
      <c r="F228" s="60">
        <f t="shared" si="10"/>
        <v>0</v>
      </c>
      <c r="G228" s="1"/>
    </row>
    <row r="229" spans="1:7" x14ac:dyDescent="0.2">
      <c r="A229" s="106" t="s">
        <v>63</v>
      </c>
      <c r="B229" s="117" t="s">
        <v>92</v>
      </c>
      <c r="C229" s="108" t="s">
        <v>286</v>
      </c>
      <c r="D229" s="109">
        <v>10</v>
      </c>
      <c r="E229" s="4"/>
      <c r="F229" s="60">
        <f t="shared" si="10"/>
        <v>0</v>
      </c>
      <c r="G229" s="1"/>
    </row>
    <row r="230" spans="1:7" x14ac:dyDescent="0.2">
      <c r="A230" s="106" t="s">
        <v>64</v>
      </c>
      <c r="B230" s="117" t="s">
        <v>94</v>
      </c>
      <c r="C230" s="108" t="s">
        <v>286</v>
      </c>
      <c r="D230" s="109">
        <v>50</v>
      </c>
      <c r="E230" s="4"/>
      <c r="F230" s="60">
        <f t="shared" si="10"/>
        <v>0</v>
      </c>
      <c r="G230" s="1"/>
    </row>
    <row r="231" spans="1:7" x14ac:dyDescent="0.2">
      <c r="A231" s="106" t="s">
        <v>65</v>
      </c>
      <c r="B231" s="117" t="s">
        <v>96</v>
      </c>
      <c r="C231" s="108" t="s">
        <v>286</v>
      </c>
      <c r="D231" s="109">
        <v>6</v>
      </c>
      <c r="E231" s="4"/>
      <c r="F231" s="60">
        <f t="shared" si="10"/>
        <v>0</v>
      </c>
      <c r="G231" s="1"/>
    </row>
    <row r="232" spans="1:7" x14ac:dyDescent="0.2">
      <c r="A232" s="106" t="s">
        <v>66</v>
      </c>
      <c r="B232" s="117" t="s">
        <v>98</v>
      </c>
      <c r="C232" s="108" t="s">
        <v>286</v>
      </c>
      <c r="D232" s="109">
        <v>50</v>
      </c>
      <c r="E232" s="4"/>
      <c r="F232" s="60">
        <f t="shared" si="10"/>
        <v>0</v>
      </c>
      <c r="G232" s="1"/>
    </row>
    <row r="233" spans="1:7" x14ac:dyDescent="0.2">
      <c r="A233" s="106" t="s">
        <v>67</v>
      </c>
      <c r="B233" s="117" t="s">
        <v>100</v>
      </c>
      <c r="C233" s="108" t="s">
        <v>286</v>
      </c>
      <c r="D233" s="109">
        <v>10</v>
      </c>
      <c r="E233" s="4"/>
      <c r="F233" s="60">
        <f t="shared" si="10"/>
        <v>0</v>
      </c>
      <c r="G233" s="1"/>
    </row>
    <row r="234" spans="1:7" x14ac:dyDescent="0.2">
      <c r="A234" s="106" t="s">
        <v>68</v>
      </c>
      <c r="B234" s="117" t="s">
        <v>102</v>
      </c>
      <c r="C234" s="108" t="s">
        <v>286</v>
      </c>
      <c r="D234" s="109">
        <v>3</v>
      </c>
      <c r="E234" s="4"/>
      <c r="F234" s="60">
        <f t="shared" si="10"/>
        <v>0</v>
      </c>
      <c r="G234" s="1"/>
    </row>
    <row r="235" spans="1:7" x14ac:dyDescent="0.2">
      <c r="A235" s="106" t="s">
        <v>69</v>
      </c>
      <c r="B235" s="117" t="s">
        <v>104</v>
      </c>
      <c r="C235" s="108" t="s">
        <v>286</v>
      </c>
      <c r="D235" s="109">
        <v>2</v>
      </c>
      <c r="E235" s="4"/>
      <c r="F235" s="60">
        <f t="shared" si="10"/>
        <v>0</v>
      </c>
      <c r="G235" s="1"/>
    </row>
    <row r="236" spans="1:7" x14ac:dyDescent="0.2">
      <c r="A236" s="106" t="s">
        <v>70</v>
      </c>
      <c r="B236" s="117" t="s">
        <v>106</v>
      </c>
      <c r="C236" s="108" t="s">
        <v>286</v>
      </c>
      <c r="D236" s="109">
        <v>3</v>
      </c>
      <c r="E236" s="4"/>
      <c r="F236" s="60">
        <f t="shared" si="10"/>
        <v>0</v>
      </c>
      <c r="G236" s="1"/>
    </row>
    <row r="237" spans="1:7" x14ac:dyDescent="0.2">
      <c r="A237" s="106" t="s">
        <v>71</v>
      </c>
      <c r="B237" s="117" t="s">
        <v>108</v>
      </c>
      <c r="C237" s="108" t="s">
        <v>286</v>
      </c>
      <c r="D237" s="109">
        <v>1</v>
      </c>
      <c r="E237" s="4"/>
      <c r="F237" s="60">
        <f t="shared" si="10"/>
        <v>0</v>
      </c>
      <c r="G237" s="1"/>
    </row>
    <row r="238" spans="1:7" x14ac:dyDescent="0.2">
      <c r="A238" s="106" t="s">
        <v>72</v>
      </c>
      <c r="B238" s="117" t="s">
        <v>110</v>
      </c>
      <c r="C238" s="108" t="s">
        <v>286</v>
      </c>
      <c r="D238" s="109">
        <v>1</v>
      </c>
      <c r="E238" s="4"/>
      <c r="F238" s="60">
        <f t="shared" si="10"/>
        <v>0</v>
      </c>
      <c r="G238" s="1"/>
    </row>
    <row r="239" spans="1:7" x14ac:dyDescent="0.2">
      <c r="A239" s="106" t="s">
        <v>73</v>
      </c>
      <c r="B239" s="117" t="s">
        <v>118</v>
      </c>
      <c r="C239" s="108" t="s">
        <v>286</v>
      </c>
      <c r="D239" s="109">
        <v>1</v>
      </c>
      <c r="E239" s="4"/>
      <c r="F239" s="60">
        <f t="shared" si="10"/>
        <v>0</v>
      </c>
      <c r="G239" s="1"/>
    </row>
    <row r="240" spans="1:7" x14ac:dyDescent="0.2">
      <c r="A240" s="106" t="s">
        <v>75</v>
      </c>
      <c r="B240" s="117" t="s">
        <v>120</v>
      </c>
      <c r="C240" s="108" t="s">
        <v>286</v>
      </c>
      <c r="D240" s="109">
        <v>1</v>
      </c>
      <c r="E240" s="4"/>
      <c r="F240" s="60">
        <f t="shared" si="10"/>
        <v>0</v>
      </c>
      <c r="G240" s="1"/>
    </row>
    <row r="241" spans="1:7" x14ac:dyDescent="0.2">
      <c r="A241" s="106" t="s">
        <v>77</v>
      </c>
      <c r="B241" s="117" t="s">
        <v>122</v>
      </c>
      <c r="C241" s="108" t="s">
        <v>286</v>
      </c>
      <c r="D241" s="109">
        <v>1</v>
      </c>
      <c r="E241" s="4"/>
      <c r="F241" s="60">
        <f t="shared" si="10"/>
        <v>0</v>
      </c>
      <c r="G241" s="1"/>
    </row>
    <row r="242" spans="1:7" x14ac:dyDescent="0.2">
      <c r="A242" s="106" t="s">
        <v>79</v>
      </c>
      <c r="B242" s="117" t="s">
        <v>124</v>
      </c>
      <c r="C242" s="108" t="s">
        <v>286</v>
      </c>
      <c r="D242" s="109">
        <v>1</v>
      </c>
      <c r="E242" s="4"/>
      <c r="F242" s="60">
        <f t="shared" si="10"/>
        <v>0</v>
      </c>
      <c r="G242" s="1"/>
    </row>
    <row r="243" spans="1:7" x14ac:dyDescent="0.2">
      <c r="A243" s="106" t="s">
        <v>81</v>
      </c>
      <c r="B243" s="117" t="s">
        <v>126</v>
      </c>
      <c r="C243" s="108" t="s">
        <v>286</v>
      </c>
      <c r="D243" s="109">
        <v>1</v>
      </c>
      <c r="E243" s="4"/>
      <c r="F243" s="60">
        <f t="shared" si="10"/>
        <v>0</v>
      </c>
      <c r="G243" s="1"/>
    </row>
    <row r="244" spans="1:7" x14ac:dyDescent="0.2">
      <c r="A244" s="106" t="s">
        <v>83</v>
      </c>
      <c r="B244" s="117" t="s">
        <v>128</v>
      </c>
      <c r="C244" s="108" t="s">
        <v>286</v>
      </c>
      <c r="D244" s="109">
        <v>1</v>
      </c>
      <c r="E244" s="4"/>
      <c r="F244" s="60">
        <f t="shared" si="10"/>
        <v>0</v>
      </c>
      <c r="G244" s="1"/>
    </row>
    <row r="245" spans="1:7" x14ac:dyDescent="0.2">
      <c r="A245" s="106" t="s">
        <v>85</v>
      </c>
      <c r="B245" s="117" t="s">
        <v>130</v>
      </c>
      <c r="C245" s="108" t="s">
        <v>286</v>
      </c>
      <c r="D245" s="109">
        <v>1</v>
      </c>
      <c r="E245" s="4"/>
      <c r="F245" s="60">
        <f t="shared" si="10"/>
        <v>0</v>
      </c>
      <c r="G245" s="1"/>
    </row>
    <row r="246" spans="1:7" x14ac:dyDescent="0.2">
      <c r="A246" s="106" t="s">
        <v>87</v>
      </c>
      <c r="B246" s="117" t="s">
        <v>132</v>
      </c>
      <c r="C246" s="108" t="s">
        <v>286</v>
      </c>
      <c r="D246" s="109">
        <v>1</v>
      </c>
      <c r="E246" s="4"/>
      <c r="F246" s="60">
        <f t="shared" si="10"/>
        <v>0</v>
      </c>
      <c r="G246" s="1"/>
    </row>
    <row r="247" spans="1:7" x14ac:dyDescent="0.2">
      <c r="A247" s="106" t="s">
        <v>89</v>
      </c>
      <c r="B247" s="117" t="s">
        <v>134</v>
      </c>
      <c r="C247" s="108" t="s">
        <v>286</v>
      </c>
      <c r="D247" s="109">
        <v>1</v>
      </c>
      <c r="E247" s="4"/>
      <c r="F247" s="60">
        <f t="shared" si="10"/>
        <v>0</v>
      </c>
      <c r="G247" s="1"/>
    </row>
    <row r="248" spans="1:7" x14ac:dyDescent="0.2">
      <c r="A248" s="106" t="s">
        <v>91</v>
      </c>
      <c r="B248" s="117" t="s">
        <v>136</v>
      </c>
      <c r="C248" s="108" t="s">
        <v>286</v>
      </c>
      <c r="D248" s="109">
        <v>1</v>
      </c>
      <c r="E248" s="4"/>
      <c r="F248" s="60">
        <f t="shared" si="10"/>
        <v>0</v>
      </c>
      <c r="G248" s="1"/>
    </row>
    <row r="249" spans="1:7" x14ac:dyDescent="0.2">
      <c r="A249" s="106" t="s">
        <v>93</v>
      </c>
      <c r="B249" s="117" t="s">
        <v>138</v>
      </c>
      <c r="C249" s="108" t="s">
        <v>286</v>
      </c>
      <c r="D249" s="109">
        <v>5</v>
      </c>
      <c r="E249" s="4"/>
      <c r="F249" s="60">
        <f t="shared" si="10"/>
        <v>0</v>
      </c>
      <c r="G249" s="1"/>
    </row>
    <row r="250" spans="1:7" x14ac:dyDescent="0.2">
      <c r="A250" s="106" t="s">
        <v>95</v>
      </c>
      <c r="B250" s="117" t="s">
        <v>140</v>
      </c>
      <c r="C250" s="108" t="s">
        <v>286</v>
      </c>
      <c r="D250" s="109">
        <v>8</v>
      </c>
      <c r="E250" s="4"/>
      <c r="F250" s="60">
        <f t="shared" si="10"/>
        <v>0</v>
      </c>
      <c r="G250" s="1"/>
    </row>
    <row r="251" spans="1:7" x14ac:dyDescent="0.2">
      <c r="A251" s="106" t="s">
        <v>97</v>
      </c>
      <c r="B251" s="117" t="s">
        <v>142</v>
      </c>
      <c r="C251" s="108" t="s">
        <v>286</v>
      </c>
      <c r="D251" s="109">
        <v>15</v>
      </c>
      <c r="E251" s="4"/>
      <c r="F251" s="60">
        <f t="shared" si="10"/>
        <v>0</v>
      </c>
      <c r="G251" s="1"/>
    </row>
    <row r="252" spans="1:7" x14ac:dyDescent="0.2">
      <c r="A252" s="106" t="s">
        <v>99</v>
      </c>
      <c r="B252" s="117" t="s">
        <v>144</v>
      </c>
      <c r="C252" s="108" t="s">
        <v>286</v>
      </c>
      <c r="D252" s="109">
        <v>2</v>
      </c>
      <c r="E252" s="4"/>
      <c r="F252" s="60">
        <f t="shared" si="10"/>
        <v>0</v>
      </c>
      <c r="G252" s="1"/>
    </row>
    <row r="253" spans="1:7" x14ac:dyDescent="0.2">
      <c r="A253" s="106" t="s">
        <v>101</v>
      </c>
      <c r="B253" s="117" t="s">
        <v>146</v>
      </c>
      <c r="C253" s="108" t="s">
        <v>286</v>
      </c>
      <c r="D253" s="109">
        <v>2</v>
      </c>
      <c r="E253" s="4"/>
      <c r="F253" s="60">
        <f t="shared" si="10"/>
        <v>0</v>
      </c>
      <c r="G253" s="1"/>
    </row>
    <row r="254" spans="1:7" x14ac:dyDescent="0.2">
      <c r="A254" s="106" t="s">
        <v>103</v>
      </c>
      <c r="B254" s="117" t="s">
        <v>148</v>
      </c>
      <c r="C254" s="108" t="s">
        <v>286</v>
      </c>
      <c r="D254" s="109">
        <v>2</v>
      </c>
      <c r="E254" s="4"/>
      <c r="F254" s="60">
        <f t="shared" si="10"/>
        <v>0</v>
      </c>
      <c r="G254" s="1"/>
    </row>
    <row r="255" spans="1:7" x14ac:dyDescent="0.2">
      <c r="A255" s="106" t="s">
        <v>105</v>
      </c>
      <c r="B255" s="117" t="s">
        <v>150</v>
      </c>
      <c r="C255" s="108" t="s">
        <v>286</v>
      </c>
      <c r="D255" s="109">
        <v>3</v>
      </c>
      <c r="E255" s="4"/>
      <c r="F255" s="60">
        <f t="shared" si="10"/>
        <v>0</v>
      </c>
      <c r="G255" s="1"/>
    </row>
    <row r="256" spans="1:7" x14ac:dyDescent="0.2">
      <c r="A256" s="106" t="s">
        <v>107</v>
      </c>
      <c r="B256" s="117" t="s">
        <v>152</v>
      </c>
      <c r="C256" s="108" t="s">
        <v>286</v>
      </c>
      <c r="D256" s="109">
        <v>9</v>
      </c>
      <c r="E256" s="4"/>
      <c r="F256" s="60">
        <f t="shared" si="10"/>
        <v>0</v>
      </c>
      <c r="G256" s="1"/>
    </row>
    <row r="257" spans="1:7" x14ac:dyDescent="0.2">
      <c r="A257" s="106" t="s">
        <v>109</v>
      </c>
      <c r="B257" s="117" t="s">
        <v>154</v>
      </c>
      <c r="C257" s="108" t="s">
        <v>286</v>
      </c>
      <c r="D257" s="109">
        <v>40</v>
      </c>
      <c r="E257" s="4"/>
      <c r="F257" s="60">
        <f t="shared" si="10"/>
        <v>0</v>
      </c>
      <c r="G257" s="1"/>
    </row>
    <row r="258" spans="1:7" x14ac:dyDescent="0.2">
      <c r="A258" s="106" t="s">
        <v>111</v>
      </c>
      <c r="B258" s="117" t="s">
        <v>156</v>
      </c>
      <c r="C258" s="108" t="s">
        <v>286</v>
      </c>
      <c r="D258" s="109">
        <v>13</v>
      </c>
      <c r="E258" s="4"/>
      <c r="F258" s="60">
        <f t="shared" si="10"/>
        <v>0</v>
      </c>
      <c r="G258" s="1"/>
    </row>
    <row r="259" spans="1:7" x14ac:dyDescent="0.2">
      <c r="A259" s="106" t="s">
        <v>112</v>
      </c>
      <c r="B259" s="117" t="s">
        <v>158</v>
      </c>
      <c r="C259" s="108" t="s">
        <v>286</v>
      </c>
      <c r="D259" s="109">
        <v>9</v>
      </c>
      <c r="E259" s="4"/>
      <c r="F259" s="60">
        <f t="shared" si="10"/>
        <v>0</v>
      </c>
      <c r="G259" s="1"/>
    </row>
    <row r="260" spans="1:7" x14ac:dyDescent="0.2">
      <c r="A260" s="106" t="s">
        <v>113</v>
      </c>
      <c r="B260" s="117" t="s">
        <v>160</v>
      </c>
      <c r="C260" s="108" t="s">
        <v>286</v>
      </c>
      <c r="D260" s="109">
        <v>3</v>
      </c>
      <c r="E260" s="4"/>
      <c r="F260" s="60">
        <f t="shared" si="10"/>
        <v>0</v>
      </c>
      <c r="G260" s="1"/>
    </row>
    <row r="261" spans="1:7" x14ac:dyDescent="0.2">
      <c r="A261" s="106" t="s">
        <v>114</v>
      </c>
      <c r="B261" s="117" t="s">
        <v>165</v>
      </c>
      <c r="C261" s="108" t="s">
        <v>286</v>
      </c>
      <c r="D261" s="109">
        <v>5</v>
      </c>
      <c r="E261" s="4"/>
      <c r="F261" s="60">
        <f t="shared" si="10"/>
        <v>0</v>
      </c>
      <c r="G261" s="1"/>
    </row>
    <row r="262" spans="1:7" x14ac:dyDescent="0.2">
      <c r="A262" s="106" t="s">
        <v>115</v>
      </c>
      <c r="B262" s="117" t="s">
        <v>167</v>
      </c>
      <c r="C262" s="108" t="s">
        <v>286</v>
      </c>
      <c r="D262" s="109">
        <v>5</v>
      </c>
      <c r="E262" s="4"/>
      <c r="F262" s="60">
        <f t="shared" si="10"/>
        <v>0</v>
      </c>
      <c r="G262" s="1"/>
    </row>
    <row r="263" spans="1:7" x14ac:dyDescent="0.2">
      <c r="A263" s="106" t="s">
        <v>116</v>
      </c>
      <c r="B263" s="117" t="s">
        <v>169</v>
      </c>
      <c r="C263" s="108" t="s">
        <v>286</v>
      </c>
      <c r="D263" s="109">
        <v>5</v>
      </c>
      <c r="E263" s="4"/>
      <c r="F263" s="60">
        <f t="shared" si="10"/>
        <v>0</v>
      </c>
      <c r="G263" s="1"/>
    </row>
    <row r="264" spans="1:7" x14ac:dyDescent="0.2">
      <c r="A264" s="106" t="s">
        <v>117</v>
      </c>
      <c r="B264" s="117" t="s">
        <v>174</v>
      </c>
      <c r="C264" s="108" t="s">
        <v>286</v>
      </c>
      <c r="D264" s="109">
        <v>1</v>
      </c>
      <c r="E264" s="4"/>
      <c r="F264" s="60">
        <f t="shared" si="10"/>
        <v>0</v>
      </c>
      <c r="G264" s="1"/>
    </row>
    <row r="265" spans="1:7" x14ac:dyDescent="0.2">
      <c r="A265" s="106" t="s">
        <v>119</v>
      </c>
      <c r="B265" s="117" t="s">
        <v>176</v>
      </c>
      <c r="C265" s="108" t="s">
        <v>286</v>
      </c>
      <c r="D265" s="109">
        <v>3</v>
      </c>
      <c r="E265" s="4"/>
      <c r="F265" s="60">
        <f t="shared" si="10"/>
        <v>0</v>
      </c>
      <c r="G265" s="1"/>
    </row>
    <row r="266" spans="1:7" x14ac:dyDescent="0.2">
      <c r="A266" s="106" t="s">
        <v>121</v>
      </c>
      <c r="B266" s="117" t="s">
        <v>178</v>
      </c>
      <c r="C266" s="108" t="s">
        <v>286</v>
      </c>
      <c r="D266" s="109">
        <v>8</v>
      </c>
      <c r="E266" s="4"/>
      <c r="F266" s="60">
        <f t="shared" ref="F266:F269" si="11">D266*E266</f>
        <v>0</v>
      </c>
      <c r="G266" s="1"/>
    </row>
    <row r="267" spans="1:7" x14ac:dyDescent="0.2">
      <c r="A267" s="106" t="s">
        <v>123</v>
      </c>
      <c r="B267" s="117" t="s">
        <v>180</v>
      </c>
      <c r="C267" s="108" t="s">
        <v>286</v>
      </c>
      <c r="D267" s="109">
        <v>1</v>
      </c>
      <c r="E267" s="4"/>
      <c r="F267" s="60">
        <f t="shared" si="11"/>
        <v>0</v>
      </c>
      <c r="G267" s="1"/>
    </row>
    <row r="268" spans="1:7" x14ac:dyDescent="0.2">
      <c r="A268" s="106" t="s">
        <v>125</v>
      </c>
      <c r="B268" s="117" t="s">
        <v>182</v>
      </c>
      <c r="C268" s="108" t="s">
        <v>286</v>
      </c>
      <c r="D268" s="109">
        <v>1</v>
      </c>
      <c r="E268" s="4"/>
      <c r="F268" s="60">
        <f t="shared" si="11"/>
        <v>0</v>
      </c>
      <c r="G268" s="1"/>
    </row>
    <row r="269" spans="1:7" x14ac:dyDescent="0.2">
      <c r="A269" s="106" t="s">
        <v>127</v>
      </c>
      <c r="B269" s="117" t="s">
        <v>184</v>
      </c>
      <c r="C269" s="108" t="s">
        <v>286</v>
      </c>
      <c r="D269" s="109">
        <v>1</v>
      </c>
      <c r="E269" s="4"/>
      <c r="F269" s="60">
        <f t="shared" si="11"/>
        <v>0</v>
      </c>
      <c r="G269" s="1"/>
    </row>
    <row r="270" spans="1:7" x14ac:dyDescent="0.2">
      <c r="A270" s="106"/>
      <c r="B270" s="212" t="s">
        <v>633</v>
      </c>
      <c r="C270" s="213"/>
      <c r="D270" s="213"/>
      <c r="E270" s="213"/>
      <c r="F270" s="213"/>
      <c r="G270" s="214"/>
    </row>
    <row r="271" spans="1:7" x14ac:dyDescent="0.2">
      <c r="A271" s="106" t="s">
        <v>129</v>
      </c>
      <c r="B271" s="107" t="s">
        <v>196</v>
      </c>
      <c r="C271" s="108" t="s">
        <v>286</v>
      </c>
      <c r="D271" s="109">
        <v>20</v>
      </c>
      <c r="E271" s="4"/>
      <c r="F271" s="60">
        <f t="shared" ref="F271:F309" si="12">D271*E271</f>
        <v>0</v>
      </c>
      <c r="G271" s="1"/>
    </row>
    <row r="272" spans="1:7" x14ac:dyDescent="0.2">
      <c r="A272" s="106" t="s">
        <v>131</v>
      </c>
      <c r="B272" s="107" t="s">
        <v>198</v>
      </c>
      <c r="C272" s="108" t="s">
        <v>286</v>
      </c>
      <c r="D272" s="109">
        <v>4</v>
      </c>
      <c r="E272" s="4"/>
      <c r="F272" s="60">
        <f t="shared" si="12"/>
        <v>0</v>
      </c>
      <c r="G272" s="1"/>
    </row>
    <row r="273" spans="1:7" x14ac:dyDescent="0.2">
      <c r="A273" s="106" t="s">
        <v>133</v>
      </c>
      <c r="B273" s="107" t="s">
        <v>200</v>
      </c>
      <c r="C273" s="108" t="s">
        <v>286</v>
      </c>
      <c r="D273" s="109">
        <v>40</v>
      </c>
      <c r="E273" s="4"/>
      <c r="F273" s="60">
        <f t="shared" si="12"/>
        <v>0</v>
      </c>
      <c r="G273" s="1"/>
    </row>
    <row r="274" spans="1:7" x14ac:dyDescent="0.2">
      <c r="A274" s="106" t="s">
        <v>135</v>
      </c>
      <c r="B274" s="107" t="s">
        <v>202</v>
      </c>
      <c r="C274" s="108" t="s">
        <v>286</v>
      </c>
      <c r="D274" s="109">
        <v>50</v>
      </c>
      <c r="E274" s="4"/>
      <c r="F274" s="60">
        <f t="shared" si="12"/>
        <v>0</v>
      </c>
      <c r="G274" s="1"/>
    </row>
    <row r="275" spans="1:7" x14ac:dyDescent="0.2">
      <c r="A275" s="106" t="s">
        <v>137</v>
      </c>
      <c r="B275" s="107" t="s">
        <v>204</v>
      </c>
      <c r="C275" s="108" t="s">
        <v>286</v>
      </c>
      <c r="D275" s="109">
        <v>6</v>
      </c>
      <c r="E275" s="4"/>
      <c r="F275" s="60">
        <f t="shared" si="12"/>
        <v>0</v>
      </c>
      <c r="G275" s="1"/>
    </row>
    <row r="276" spans="1:7" x14ac:dyDescent="0.2">
      <c r="A276" s="106" t="s">
        <v>139</v>
      </c>
      <c r="B276" s="107" t="s">
        <v>206</v>
      </c>
      <c r="C276" s="108" t="s">
        <v>286</v>
      </c>
      <c r="D276" s="109">
        <v>4</v>
      </c>
      <c r="E276" s="4"/>
      <c r="F276" s="60">
        <f t="shared" si="12"/>
        <v>0</v>
      </c>
      <c r="G276" s="1"/>
    </row>
    <row r="277" spans="1:7" x14ac:dyDescent="0.2">
      <c r="A277" s="106" t="s">
        <v>141</v>
      </c>
      <c r="B277" s="107" t="s">
        <v>208</v>
      </c>
      <c r="C277" s="108" t="s">
        <v>286</v>
      </c>
      <c r="D277" s="109">
        <v>8</v>
      </c>
      <c r="E277" s="4"/>
      <c r="F277" s="60">
        <f t="shared" si="12"/>
        <v>0</v>
      </c>
      <c r="G277" s="1"/>
    </row>
    <row r="278" spans="1:7" x14ac:dyDescent="0.2">
      <c r="A278" s="106" t="s">
        <v>143</v>
      </c>
      <c r="B278" s="107" t="s">
        <v>215</v>
      </c>
      <c r="C278" s="108" t="s">
        <v>286</v>
      </c>
      <c r="D278" s="109">
        <v>6</v>
      </c>
      <c r="E278" s="4"/>
      <c r="F278" s="60">
        <f t="shared" si="12"/>
        <v>0</v>
      </c>
      <c r="G278" s="1"/>
    </row>
    <row r="279" spans="1:7" x14ac:dyDescent="0.2">
      <c r="A279" s="106" t="s">
        <v>145</v>
      </c>
      <c r="B279" s="107" t="s">
        <v>217</v>
      </c>
      <c r="C279" s="108" t="s">
        <v>286</v>
      </c>
      <c r="D279" s="109">
        <v>1</v>
      </c>
      <c r="E279" s="4"/>
      <c r="F279" s="60">
        <f t="shared" si="12"/>
        <v>0</v>
      </c>
      <c r="G279" s="1"/>
    </row>
    <row r="280" spans="1:7" x14ac:dyDescent="0.2">
      <c r="A280" s="106" t="s">
        <v>147</v>
      </c>
      <c r="B280" s="107" t="s">
        <v>219</v>
      </c>
      <c r="C280" s="108" t="s">
        <v>286</v>
      </c>
      <c r="D280" s="109">
        <v>1</v>
      </c>
      <c r="E280" s="4"/>
      <c r="F280" s="60">
        <f t="shared" si="12"/>
        <v>0</v>
      </c>
      <c r="G280" s="1"/>
    </row>
    <row r="281" spans="1:7" x14ac:dyDescent="0.2">
      <c r="A281" s="106" t="s">
        <v>149</v>
      </c>
      <c r="B281" s="107" t="s">
        <v>221</v>
      </c>
      <c r="C281" s="108" t="s">
        <v>286</v>
      </c>
      <c r="D281" s="109">
        <v>4</v>
      </c>
      <c r="E281" s="4"/>
      <c r="F281" s="60">
        <f t="shared" si="12"/>
        <v>0</v>
      </c>
      <c r="G281" s="1"/>
    </row>
    <row r="282" spans="1:7" x14ac:dyDescent="0.2">
      <c r="A282" s="106" t="s">
        <v>151</v>
      </c>
      <c r="B282" s="107" t="s">
        <v>223</v>
      </c>
      <c r="C282" s="108" t="s">
        <v>286</v>
      </c>
      <c r="D282" s="109">
        <v>1</v>
      </c>
      <c r="E282" s="4"/>
      <c r="F282" s="60">
        <f t="shared" si="12"/>
        <v>0</v>
      </c>
      <c r="G282" s="1"/>
    </row>
    <row r="283" spans="1:7" x14ac:dyDescent="0.2">
      <c r="A283" s="106" t="s">
        <v>153</v>
      </c>
      <c r="B283" s="107" t="s">
        <v>225</v>
      </c>
      <c r="C283" s="108" t="s">
        <v>286</v>
      </c>
      <c r="D283" s="109">
        <v>1</v>
      </c>
      <c r="E283" s="4"/>
      <c r="F283" s="60">
        <f t="shared" si="12"/>
        <v>0</v>
      </c>
      <c r="G283" s="1"/>
    </row>
    <row r="284" spans="1:7" x14ac:dyDescent="0.2">
      <c r="A284" s="106" t="s">
        <v>155</v>
      </c>
      <c r="B284" s="107" t="s">
        <v>227</v>
      </c>
      <c r="C284" s="108" t="s">
        <v>286</v>
      </c>
      <c r="D284" s="109">
        <v>2</v>
      </c>
      <c r="E284" s="4"/>
      <c r="F284" s="60">
        <f t="shared" si="12"/>
        <v>0</v>
      </c>
      <c r="G284" s="1"/>
    </row>
    <row r="285" spans="1:7" x14ac:dyDescent="0.2">
      <c r="A285" s="106" t="s">
        <v>157</v>
      </c>
      <c r="B285" s="107" t="s">
        <v>229</v>
      </c>
      <c r="C285" s="108" t="s">
        <v>286</v>
      </c>
      <c r="D285" s="109">
        <v>1</v>
      </c>
      <c r="E285" s="4"/>
      <c r="F285" s="60">
        <f t="shared" si="12"/>
        <v>0</v>
      </c>
      <c r="G285" s="1"/>
    </row>
    <row r="286" spans="1:7" x14ac:dyDescent="0.2">
      <c r="A286" s="106" t="s">
        <v>159</v>
      </c>
      <c r="B286" s="107" t="s">
        <v>231</v>
      </c>
      <c r="C286" s="108" t="s">
        <v>286</v>
      </c>
      <c r="D286" s="109">
        <v>1</v>
      </c>
      <c r="E286" s="4"/>
      <c r="F286" s="60">
        <f t="shared" si="12"/>
        <v>0</v>
      </c>
      <c r="G286" s="1"/>
    </row>
    <row r="287" spans="1:7" x14ac:dyDescent="0.2">
      <c r="A287" s="106" t="s">
        <v>161</v>
      </c>
      <c r="B287" s="107" t="s">
        <v>233</v>
      </c>
      <c r="C287" s="108" t="s">
        <v>286</v>
      </c>
      <c r="D287" s="109">
        <v>1</v>
      </c>
      <c r="E287" s="4"/>
      <c r="F287" s="60">
        <f t="shared" si="12"/>
        <v>0</v>
      </c>
      <c r="G287" s="1"/>
    </row>
    <row r="288" spans="1:7" x14ac:dyDescent="0.2">
      <c r="A288" s="106" t="s">
        <v>162</v>
      </c>
      <c r="B288" s="107" t="s">
        <v>235</v>
      </c>
      <c r="C288" s="108" t="s">
        <v>286</v>
      </c>
      <c r="D288" s="109">
        <v>1</v>
      </c>
      <c r="E288" s="4"/>
      <c r="F288" s="60">
        <f t="shared" si="12"/>
        <v>0</v>
      </c>
      <c r="G288" s="1"/>
    </row>
    <row r="289" spans="1:7" x14ac:dyDescent="0.2">
      <c r="A289" s="106" t="s">
        <v>163</v>
      </c>
      <c r="B289" s="107" t="s">
        <v>237</v>
      </c>
      <c r="C289" s="108" t="s">
        <v>286</v>
      </c>
      <c r="D289" s="109">
        <v>1</v>
      </c>
      <c r="E289" s="4"/>
      <c r="F289" s="60">
        <f t="shared" si="12"/>
        <v>0</v>
      </c>
      <c r="G289" s="1"/>
    </row>
    <row r="290" spans="1:7" x14ac:dyDescent="0.2">
      <c r="A290" s="106" t="s">
        <v>164</v>
      </c>
      <c r="B290" s="107" t="s">
        <v>239</v>
      </c>
      <c r="C290" s="108" t="s">
        <v>286</v>
      </c>
      <c r="D290" s="109">
        <v>1</v>
      </c>
      <c r="E290" s="4"/>
      <c r="F290" s="60">
        <f t="shared" si="12"/>
        <v>0</v>
      </c>
      <c r="G290" s="1"/>
    </row>
    <row r="291" spans="1:7" x14ac:dyDescent="0.2">
      <c r="A291" s="106" t="s">
        <v>166</v>
      </c>
      <c r="B291" s="107" t="s">
        <v>241</v>
      </c>
      <c r="C291" s="108" t="s">
        <v>286</v>
      </c>
      <c r="D291" s="109">
        <v>1</v>
      </c>
      <c r="E291" s="4"/>
      <c r="F291" s="60">
        <f t="shared" si="12"/>
        <v>0</v>
      </c>
      <c r="G291" s="1"/>
    </row>
    <row r="292" spans="1:7" x14ac:dyDescent="0.2">
      <c r="A292" s="106" t="s">
        <v>168</v>
      </c>
      <c r="B292" s="107" t="s">
        <v>246</v>
      </c>
      <c r="C292" s="108" t="s">
        <v>286</v>
      </c>
      <c r="D292" s="109">
        <v>8</v>
      </c>
      <c r="E292" s="4"/>
      <c r="F292" s="60">
        <f t="shared" si="12"/>
        <v>0</v>
      </c>
      <c r="G292" s="1"/>
    </row>
    <row r="293" spans="1:7" x14ac:dyDescent="0.2">
      <c r="A293" s="106" t="s">
        <v>170</v>
      </c>
      <c r="B293" s="107" t="s">
        <v>248</v>
      </c>
      <c r="C293" s="108" t="s">
        <v>286</v>
      </c>
      <c r="D293" s="109">
        <v>1</v>
      </c>
      <c r="E293" s="4"/>
      <c r="F293" s="60">
        <f t="shared" si="12"/>
        <v>0</v>
      </c>
      <c r="G293" s="1"/>
    </row>
    <row r="294" spans="1:7" x14ac:dyDescent="0.2">
      <c r="A294" s="106" t="s">
        <v>171</v>
      </c>
      <c r="B294" s="107" t="s">
        <v>250</v>
      </c>
      <c r="C294" s="108" t="s">
        <v>286</v>
      </c>
      <c r="D294" s="109">
        <v>10</v>
      </c>
      <c r="E294" s="4"/>
      <c r="F294" s="60">
        <f t="shared" si="12"/>
        <v>0</v>
      </c>
      <c r="G294" s="1"/>
    </row>
    <row r="295" spans="1:7" x14ac:dyDescent="0.2">
      <c r="A295" s="106" t="s">
        <v>172</v>
      </c>
      <c r="B295" s="107" t="s">
        <v>252</v>
      </c>
      <c r="C295" s="108" t="s">
        <v>286</v>
      </c>
      <c r="D295" s="109">
        <v>10</v>
      </c>
      <c r="E295" s="4"/>
      <c r="F295" s="60">
        <f t="shared" si="12"/>
        <v>0</v>
      </c>
      <c r="G295" s="1"/>
    </row>
    <row r="296" spans="1:7" x14ac:dyDescent="0.2">
      <c r="A296" s="106" t="s">
        <v>173</v>
      </c>
      <c r="B296" s="107" t="s">
        <v>254</v>
      </c>
      <c r="C296" s="108" t="s">
        <v>286</v>
      </c>
      <c r="D296" s="109">
        <v>1</v>
      </c>
      <c r="E296" s="4"/>
      <c r="F296" s="60">
        <f t="shared" si="12"/>
        <v>0</v>
      </c>
      <c r="G296" s="1"/>
    </row>
    <row r="297" spans="1:7" x14ac:dyDescent="0.2">
      <c r="A297" s="106" t="s">
        <v>175</v>
      </c>
      <c r="B297" s="107" t="s">
        <v>256</v>
      </c>
      <c r="C297" s="108" t="s">
        <v>286</v>
      </c>
      <c r="D297" s="109">
        <v>1</v>
      </c>
      <c r="E297" s="4"/>
      <c r="F297" s="60">
        <f t="shared" si="12"/>
        <v>0</v>
      </c>
      <c r="G297" s="1"/>
    </row>
    <row r="298" spans="1:7" x14ac:dyDescent="0.2">
      <c r="A298" s="106" t="s">
        <v>177</v>
      </c>
      <c r="B298" s="107" t="s">
        <v>257</v>
      </c>
      <c r="C298" s="108" t="s">
        <v>286</v>
      </c>
      <c r="D298" s="109">
        <v>5</v>
      </c>
      <c r="E298" s="4"/>
      <c r="F298" s="60">
        <f t="shared" si="12"/>
        <v>0</v>
      </c>
      <c r="G298" s="1"/>
    </row>
    <row r="299" spans="1:7" x14ac:dyDescent="0.2">
      <c r="A299" s="106" t="s">
        <v>179</v>
      </c>
      <c r="B299" s="107" t="s">
        <v>258</v>
      </c>
      <c r="C299" s="108" t="s">
        <v>286</v>
      </c>
      <c r="D299" s="109">
        <v>2</v>
      </c>
      <c r="E299" s="4"/>
      <c r="F299" s="60">
        <f t="shared" si="12"/>
        <v>0</v>
      </c>
      <c r="G299" s="1"/>
    </row>
    <row r="300" spans="1:7" x14ac:dyDescent="0.2">
      <c r="A300" s="106" t="s">
        <v>181</v>
      </c>
      <c r="B300" s="107" t="s">
        <v>259</v>
      </c>
      <c r="C300" s="108" t="s">
        <v>286</v>
      </c>
      <c r="D300" s="109">
        <v>12</v>
      </c>
      <c r="E300" s="4"/>
      <c r="F300" s="60">
        <f t="shared" si="12"/>
        <v>0</v>
      </c>
      <c r="G300" s="1"/>
    </row>
    <row r="301" spans="1:7" x14ac:dyDescent="0.2">
      <c r="A301" s="106" t="s">
        <v>183</v>
      </c>
      <c r="B301" s="107" t="s">
        <v>260</v>
      </c>
      <c r="C301" s="108" t="s">
        <v>286</v>
      </c>
      <c r="D301" s="109">
        <v>20</v>
      </c>
      <c r="E301" s="4"/>
      <c r="F301" s="60">
        <f t="shared" si="12"/>
        <v>0</v>
      </c>
      <c r="G301" s="1"/>
    </row>
    <row r="302" spans="1:7" x14ac:dyDescent="0.2">
      <c r="A302" s="106" t="s">
        <v>185</v>
      </c>
      <c r="B302" s="107" t="s">
        <v>261</v>
      </c>
      <c r="C302" s="108" t="s">
        <v>286</v>
      </c>
      <c r="D302" s="109">
        <v>2</v>
      </c>
      <c r="E302" s="4"/>
      <c r="F302" s="60">
        <f t="shared" si="12"/>
        <v>0</v>
      </c>
      <c r="G302" s="1"/>
    </row>
    <row r="303" spans="1:7" x14ac:dyDescent="0.2">
      <c r="A303" s="106" t="s">
        <v>186</v>
      </c>
      <c r="B303" s="107" t="s">
        <v>262</v>
      </c>
      <c r="C303" s="108" t="s">
        <v>286</v>
      </c>
      <c r="D303" s="109">
        <v>1</v>
      </c>
      <c r="E303" s="4"/>
      <c r="F303" s="60">
        <f t="shared" si="12"/>
        <v>0</v>
      </c>
      <c r="G303" s="1"/>
    </row>
    <row r="304" spans="1:7" x14ac:dyDescent="0.2">
      <c r="A304" s="106" t="s">
        <v>187</v>
      </c>
      <c r="B304" s="107" t="s">
        <v>263</v>
      </c>
      <c r="C304" s="108" t="s">
        <v>286</v>
      </c>
      <c r="D304" s="109">
        <v>1</v>
      </c>
      <c r="E304" s="4"/>
      <c r="F304" s="60">
        <f t="shared" si="12"/>
        <v>0</v>
      </c>
      <c r="G304" s="1"/>
    </row>
    <row r="305" spans="1:7" x14ac:dyDescent="0.2">
      <c r="A305" s="106" t="s">
        <v>188</v>
      </c>
      <c r="B305" s="107" t="s">
        <v>264</v>
      </c>
      <c r="C305" s="108" t="s">
        <v>286</v>
      </c>
      <c r="D305" s="109">
        <v>4</v>
      </c>
      <c r="E305" s="4"/>
      <c r="F305" s="60">
        <f t="shared" si="12"/>
        <v>0</v>
      </c>
      <c r="G305" s="1"/>
    </row>
    <row r="306" spans="1:7" x14ac:dyDescent="0.2">
      <c r="A306" s="106" t="s">
        <v>189</v>
      </c>
      <c r="B306" s="107" t="s">
        <v>265</v>
      </c>
      <c r="C306" s="108" t="s">
        <v>286</v>
      </c>
      <c r="D306" s="109">
        <v>4</v>
      </c>
      <c r="E306" s="4"/>
      <c r="F306" s="60">
        <f t="shared" si="12"/>
        <v>0</v>
      </c>
      <c r="G306" s="1"/>
    </row>
    <row r="307" spans="1:7" x14ac:dyDescent="0.2">
      <c r="A307" s="106" t="s">
        <v>190</v>
      </c>
      <c r="B307" s="107" t="s">
        <v>266</v>
      </c>
      <c r="C307" s="108" t="s">
        <v>286</v>
      </c>
      <c r="D307" s="109">
        <v>10</v>
      </c>
      <c r="E307" s="4"/>
      <c r="F307" s="60">
        <f t="shared" si="12"/>
        <v>0</v>
      </c>
      <c r="G307" s="1"/>
    </row>
    <row r="308" spans="1:7" x14ac:dyDescent="0.2">
      <c r="A308" s="106" t="s">
        <v>191</v>
      </c>
      <c r="B308" s="107" t="s">
        <v>267</v>
      </c>
      <c r="C308" s="108" t="s">
        <v>286</v>
      </c>
      <c r="D308" s="109">
        <v>1</v>
      </c>
      <c r="E308" s="4"/>
      <c r="F308" s="60">
        <f t="shared" si="12"/>
        <v>0</v>
      </c>
      <c r="G308" s="1"/>
    </row>
    <row r="309" spans="1:7" x14ac:dyDescent="0.2">
      <c r="A309" s="106" t="s">
        <v>192</v>
      </c>
      <c r="B309" s="107" t="s">
        <v>268</v>
      </c>
      <c r="C309" s="108" t="s">
        <v>286</v>
      </c>
      <c r="D309" s="109">
        <v>6</v>
      </c>
      <c r="E309" s="4"/>
      <c r="F309" s="60">
        <f t="shared" si="12"/>
        <v>0</v>
      </c>
      <c r="G309" s="1"/>
    </row>
    <row r="310" spans="1:7" x14ac:dyDescent="0.2">
      <c r="A310" s="106" t="s">
        <v>193</v>
      </c>
      <c r="B310" s="107" t="s">
        <v>269</v>
      </c>
      <c r="C310" s="108" t="s">
        <v>286</v>
      </c>
      <c r="D310" s="109">
        <v>8</v>
      </c>
      <c r="E310" s="4"/>
      <c r="F310" s="60">
        <f t="shared" ref="F310:F325" si="13">D310*E310</f>
        <v>0</v>
      </c>
      <c r="G310" s="1"/>
    </row>
    <row r="311" spans="1:7" x14ac:dyDescent="0.2">
      <c r="A311" s="106" t="s">
        <v>194</v>
      </c>
      <c r="B311" s="107" t="s">
        <v>270</v>
      </c>
      <c r="C311" s="108" t="s">
        <v>286</v>
      </c>
      <c r="D311" s="109">
        <v>1</v>
      </c>
      <c r="E311" s="4"/>
      <c r="F311" s="60">
        <f t="shared" si="13"/>
        <v>0</v>
      </c>
      <c r="G311" s="1"/>
    </row>
    <row r="312" spans="1:7" x14ac:dyDescent="0.2">
      <c r="A312" s="106" t="s">
        <v>195</v>
      </c>
      <c r="B312" s="107" t="s">
        <v>271</v>
      </c>
      <c r="C312" s="108" t="s">
        <v>286</v>
      </c>
      <c r="D312" s="109">
        <v>1</v>
      </c>
      <c r="E312" s="4"/>
      <c r="F312" s="60">
        <f t="shared" si="13"/>
        <v>0</v>
      </c>
      <c r="G312" s="1"/>
    </row>
    <row r="313" spans="1:7" x14ac:dyDescent="0.2">
      <c r="A313" s="106" t="s">
        <v>197</v>
      </c>
      <c r="B313" s="107" t="s">
        <v>636</v>
      </c>
      <c r="C313" s="108" t="s">
        <v>286</v>
      </c>
      <c r="D313" s="109">
        <v>6</v>
      </c>
      <c r="E313" s="4"/>
      <c r="F313" s="60">
        <f t="shared" si="13"/>
        <v>0</v>
      </c>
      <c r="G313" s="1"/>
    </row>
    <row r="314" spans="1:7" x14ac:dyDescent="0.2">
      <c r="A314" s="106" t="s">
        <v>199</v>
      </c>
      <c r="B314" s="107" t="s">
        <v>635</v>
      </c>
      <c r="C314" s="108" t="s">
        <v>286</v>
      </c>
      <c r="D314" s="109">
        <v>2</v>
      </c>
      <c r="E314" s="4"/>
      <c r="F314" s="60">
        <f t="shared" si="13"/>
        <v>0</v>
      </c>
      <c r="G314" s="1"/>
    </row>
    <row r="315" spans="1:7" x14ac:dyDescent="0.2">
      <c r="A315" s="106" t="s">
        <v>201</v>
      </c>
      <c r="B315" s="107" t="s">
        <v>637</v>
      </c>
      <c r="C315" s="108" t="s">
        <v>286</v>
      </c>
      <c r="D315" s="109">
        <v>20</v>
      </c>
      <c r="E315" s="4"/>
      <c r="F315" s="60">
        <f t="shared" si="13"/>
        <v>0</v>
      </c>
      <c r="G315" s="1"/>
    </row>
    <row r="316" spans="1:7" x14ac:dyDescent="0.2">
      <c r="A316" s="106" t="s">
        <v>203</v>
      </c>
      <c r="B316" s="107" t="s">
        <v>638</v>
      </c>
      <c r="C316" s="108" t="s">
        <v>286</v>
      </c>
      <c r="D316" s="109">
        <v>20</v>
      </c>
      <c r="E316" s="4"/>
      <c r="F316" s="60">
        <f t="shared" si="13"/>
        <v>0</v>
      </c>
      <c r="G316" s="1"/>
    </row>
    <row r="317" spans="1:7" x14ac:dyDescent="0.2">
      <c r="A317" s="106" t="s">
        <v>205</v>
      </c>
      <c r="B317" s="107" t="s">
        <v>639</v>
      </c>
      <c r="C317" s="108" t="s">
        <v>286</v>
      </c>
      <c r="D317" s="109">
        <v>2</v>
      </c>
      <c r="E317" s="4"/>
      <c r="F317" s="60">
        <f t="shared" si="13"/>
        <v>0</v>
      </c>
      <c r="G317" s="1"/>
    </row>
    <row r="318" spans="1:7" x14ac:dyDescent="0.2">
      <c r="A318" s="106" t="s">
        <v>207</v>
      </c>
      <c r="B318" s="107" t="s">
        <v>640</v>
      </c>
      <c r="C318" s="108" t="s">
        <v>286</v>
      </c>
      <c r="D318" s="109">
        <v>1</v>
      </c>
      <c r="E318" s="4"/>
      <c r="F318" s="60">
        <f t="shared" si="13"/>
        <v>0</v>
      </c>
      <c r="G318" s="1"/>
    </row>
    <row r="319" spans="1:7" x14ac:dyDescent="0.2">
      <c r="A319" s="106" t="s">
        <v>209</v>
      </c>
      <c r="B319" s="107" t="s">
        <v>641</v>
      </c>
      <c r="C319" s="108" t="s">
        <v>286</v>
      </c>
      <c r="D319" s="109">
        <v>1</v>
      </c>
      <c r="E319" s="4"/>
      <c r="F319" s="60">
        <f t="shared" si="13"/>
        <v>0</v>
      </c>
      <c r="G319" s="1"/>
    </row>
    <row r="320" spans="1:7" x14ac:dyDescent="0.2">
      <c r="A320" s="106" t="s">
        <v>210</v>
      </c>
      <c r="B320" s="107" t="s">
        <v>272</v>
      </c>
      <c r="C320" s="108" t="s">
        <v>286</v>
      </c>
      <c r="D320" s="109">
        <v>1</v>
      </c>
      <c r="E320" s="4"/>
      <c r="F320" s="60">
        <f t="shared" si="13"/>
        <v>0</v>
      </c>
      <c r="G320" s="1"/>
    </row>
    <row r="321" spans="1:7" x14ac:dyDescent="0.2">
      <c r="A321" s="106" t="s">
        <v>211</v>
      </c>
      <c r="B321" s="107" t="s">
        <v>273</v>
      </c>
      <c r="C321" s="108" t="s">
        <v>286</v>
      </c>
      <c r="D321" s="109">
        <v>2</v>
      </c>
      <c r="E321" s="4"/>
      <c r="F321" s="60">
        <f t="shared" si="13"/>
        <v>0</v>
      </c>
      <c r="G321" s="1"/>
    </row>
    <row r="322" spans="1:7" x14ac:dyDescent="0.2">
      <c r="A322" s="106" t="s">
        <v>212</v>
      </c>
      <c r="B322" s="107" t="s">
        <v>274</v>
      </c>
      <c r="C322" s="108" t="s">
        <v>286</v>
      </c>
      <c r="D322" s="109">
        <v>20</v>
      </c>
      <c r="E322" s="4"/>
      <c r="F322" s="60">
        <f t="shared" si="13"/>
        <v>0</v>
      </c>
      <c r="G322" s="1"/>
    </row>
    <row r="323" spans="1:7" x14ac:dyDescent="0.2">
      <c r="A323" s="106" t="s">
        <v>213</v>
      </c>
      <c r="B323" s="107" t="s">
        <v>275</v>
      </c>
      <c r="C323" s="108" t="s">
        <v>286</v>
      </c>
      <c r="D323" s="109">
        <v>20</v>
      </c>
      <c r="E323" s="4"/>
      <c r="F323" s="60">
        <f t="shared" si="13"/>
        <v>0</v>
      </c>
      <c r="G323" s="1"/>
    </row>
    <row r="324" spans="1:7" x14ac:dyDescent="0.2">
      <c r="A324" s="106" t="s">
        <v>214</v>
      </c>
      <c r="B324" s="107" t="s">
        <v>276</v>
      </c>
      <c r="C324" s="108" t="s">
        <v>286</v>
      </c>
      <c r="D324" s="109">
        <v>2</v>
      </c>
      <c r="E324" s="4"/>
      <c r="F324" s="60">
        <f t="shared" si="13"/>
        <v>0</v>
      </c>
      <c r="G324" s="1"/>
    </row>
    <row r="325" spans="1:7" x14ac:dyDescent="0.2">
      <c r="A325" s="106" t="s">
        <v>216</v>
      </c>
      <c r="B325" s="107" t="s">
        <v>277</v>
      </c>
      <c r="C325" s="108" t="s">
        <v>286</v>
      </c>
      <c r="D325" s="109">
        <v>1</v>
      </c>
      <c r="E325" s="4"/>
      <c r="F325" s="60">
        <f t="shared" si="13"/>
        <v>0</v>
      </c>
      <c r="G325" s="1"/>
    </row>
    <row r="326" spans="1:7" x14ac:dyDescent="0.2">
      <c r="A326" s="118"/>
      <c r="B326" s="119"/>
      <c r="C326" s="120"/>
      <c r="D326" s="121"/>
      <c r="E326" s="122"/>
      <c r="F326" s="122"/>
      <c r="G326" s="123"/>
    </row>
    <row r="327" spans="1:7" ht="13.5" thickBot="1" x14ac:dyDescent="0.25">
      <c r="A327" s="118"/>
      <c r="B327" s="72" t="s">
        <v>678</v>
      </c>
      <c r="C327" s="73"/>
      <c r="D327" s="72"/>
      <c r="E327" s="74">
        <f>+SUM(E189:E200)+SUM(E202:E212)+SUM(E214:E218)+SUM(E220:E269)+SUM(E271:E325)</f>
        <v>0</v>
      </c>
      <c r="F327" s="75">
        <f>+SUM(F189:F200)+SUM(F202:F212)+SUM(F214:F218)+SUM(F220:F269)+SUM(F271:F325)</f>
        <v>0</v>
      </c>
    </row>
    <row r="328" spans="1:7" ht="13.5" thickTop="1" x14ac:dyDescent="0.2">
      <c r="A328" s="118"/>
      <c r="B328" s="76"/>
      <c r="C328" s="76"/>
      <c r="D328" s="77"/>
      <c r="E328" s="78" t="s">
        <v>297</v>
      </c>
      <c r="F328" s="79">
        <f>F327*0.22</f>
        <v>0</v>
      </c>
    </row>
    <row r="329" spans="1:7" x14ac:dyDescent="0.2">
      <c r="A329" s="118"/>
      <c r="B329" s="76"/>
      <c r="C329" s="80"/>
      <c r="D329" s="81"/>
      <c r="E329" s="78" t="s">
        <v>298</v>
      </c>
      <c r="F329" s="82">
        <f>F327+F328</f>
        <v>0</v>
      </c>
    </row>
    <row r="330" spans="1:7" x14ac:dyDescent="0.2">
      <c r="A330" s="118"/>
      <c r="B330" s="118"/>
      <c r="C330" s="118"/>
      <c r="D330" s="118"/>
      <c r="E330" s="118"/>
      <c r="F330" s="118"/>
    </row>
    <row r="331" spans="1:7" ht="77.25" customHeight="1" x14ac:dyDescent="0.2">
      <c r="A331" s="118"/>
      <c r="B331" s="215" t="s">
        <v>828</v>
      </c>
      <c r="C331" s="216"/>
      <c r="D331" s="216"/>
      <c r="E331" s="216"/>
      <c r="F331" s="216"/>
      <c r="G331" s="118"/>
    </row>
    <row r="332" spans="1:7" x14ac:dyDescent="0.2">
      <c r="A332" s="118"/>
      <c r="B332" s="118"/>
      <c r="C332" s="118"/>
      <c r="D332" s="118"/>
      <c r="E332" s="118"/>
      <c r="F332" s="118"/>
      <c r="G332" s="118"/>
    </row>
    <row r="333" spans="1:7" ht="100.5" customHeight="1" x14ac:dyDescent="0.2">
      <c r="A333" s="124"/>
      <c r="B333" s="215" t="s">
        <v>829</v>
      </c>
      <c r="C333" s="215"/>
      <c r="D333" s="215"/>
      <c r="E333" s="215"/>
      <c r="F333" s="215"/>
      <c r="G333" s="124"/>
    </row>
    <row r="334" spans="1:7" x14ac:dyDescent="0.2">
      <c r="A334" s="124"/>
      <c r="B334" s="124"/>
      <c r="C334" s="124"/>
      <c r="D334" s="124"/>
      <c r="E334" s="124"/>
      <c r="F334" s="124"/>
      <c r="G334" s="125"/>
    </row>
    <row r="335" spans="1:7" x14ac:dyDescent="0.2">
      <c r="C335" s="126"/>
      <c r="F335" s="124"/>
      <c r="G335" s="124"/>
    </row>
    <row r="336" spans="1:7" x14ac:dyDescent="0.2">
      <c r="B336" s="44" t="s">
        <v>667</v>
      </c>
      <c r="D336" s="42"/>
      <c r="F336" s="127"/>
      <c r="G336" s="128"/>
    </row>
    <row r="337" spans="1:7" x14ac:dyDescent="0.2">
      <c r="C337" s="126"/>
      <c r="F337" s="129"/>
      <c r="G337" s="128"/>
    </row>
    <row r="338" spans="1:7" ht="53.25" customHeight="1" x14ac:dyDescent="0.2">
      <c r="B338" s="211" t="s">
        <v>694</v>
      </c>
      <c r="C338" s="217"/>
      <c r="D338" s="217"/>
      <c r="E338" s="217"/>
      <c r="F338" s="217"/>
    </row>
    <row r="339" spans="1:7" x14ac:dyDescent="0.2">
      <c r="D339" s="42"/>
    </row>
    <row r="340" spans="1:7" x14ac:dyDescent="0.2">
      <c r="D340" s="42"/>
    </row>
    <row r="341" spans="1:7" ht="49.5" customHeight="1" x14ac:dyDescent="0.2">
      <c r="B341" s="218" t="s">
        <v>695</v>
      </c>
      <c r="C341" s="217"/>
      <c r="D341" s="217"/>
      <c r="E341" s="217"/>
      <c r="F341" s="217"/>
    </row>
    <row r="342" spans="1:7" x14ac:dyDescent="0.2">
      <c r="D342" s="42"/>
    </row>
    <row r="343" spans="1:7" ht="207.75" customHeight="1" x14ac:dyDescent="0.2">
      <c r="A343" s="131"/>
      <c r="B343" s="210" t="s">
        <v>830</v>
      </c>
      <c r="C343" s="211"/>
      <c r="D343" s="211"/>
      <c r="E343" s="211"/>
      <c r="F343" s="211"/>
      <c r="G343" s="128"/>
    </row>
    <row r="345" spans="1:7" x14ac:dyDescent="0.2">
      <c r="A345" s="45" t="s">
        <v>675</v>
      </c>
      <c r="B345" s="132"/>
      <c r="C345" s="132"/>
      <c r="D345" s="133"/>
      <c r="E345" s="134"/>
      <c r="F345" s="135"/>
      <c r="G345" s="136"/>
    </row>
    <row r="346" spans="1:7" ht="25.5" x14ac:dyDescent="0.2">
      <c r="A346" s="50" t="s">
        <v>278</v>
      </c>
      <c r="B346" s="51" t="s">
        <v>279</v>
      </c>
      <c r="C346" s="52" t="s">
        <v>0</v>
      </c>
      <c r="D346" s="53" t="s">
        <v>280</v>
      </c>
      <c r="E346" s="137" t="s">
        <v>281</v>
      </c>
      <c r="F346" s="54" t="s">
        <v>282</v>
      </c>
      <c r="G346" s="55" t="s">
        <v>283</v>
      </c>
    </row>
    <row r="347" spans="1:7" x14ac:dyDescent="0.2">
      <c r="A347" s="138"/>
      <c r="B347" s="195" t="s">
        <v>411</v>
      </c>
      <c r="C347" s="196"/>
      <c r="D347" s="196"/>
      <c r="E347" s="196"/>
      <c r="F347" s="196"/>
      <c r="G347" s="197"/>
    </row>
    <row r="348" spans="1:7" x14ac:dyDescent="0.2">
      <c r="A348" s="139" t="s">
        <v>1</v>
      </c>
      <c r="B348" s="68" t="s">
        <v>412</v>
      </c>
      <c r="C348" s="59" t="s">
        <v>286</v>
      </c>
      <c r="D348" s="52">
        <v>15</v>
      </c>
      <c r="E348" s="11"/>
      <c r="F348" s="60">
        <f>D348*E348</f>
        <v>0</v>
      </c>
      <c r="G348" s="12"/>
    </row>
    <row r="349" spans="1:7" x14ac:dyDescent="0.2">
      <c r="A349" s="139" t="s">
        <v>3</v>
      </c>
      <c r="B349" s="68" t="s">
        <v>413</v>
      </c>
      <c r="C349" s="59" t="s">
        <v>286</v>
      </c>
      <c r="D349" s="52">
        <v>1</v>
      </c>
      <c r="E349" s="11"/>
      <c r="F349" s="60">
        <f t="shared" ref="F349:F350" si="14">D349*E349</f>
        <v>0</v>
      </c>
      <c r="G349" s="12"/>
    </row>
    <row r="350" spans="1:7" x14ac:dyDescent="0.2">
      <c r="A350" s="139" t="s">
        <v>5</v>
      </c>
      <c r="B350" s="68" t="s">
        <v>418</v>
      </c>
      <c r="C350" s="59" t="s">
        <v>286</v>
      </c>
      <c r="D350" s="52">
        <v>8</v>
      </c>
      <c r="E350" s="11"/>
      <c r="F350" s="60">
        <f t="shared" si="14"/>
        <v>0</v>
      </c>
      <c r="G350" s="12"/>
    </row>
    <row r="351" spans="1:7" x14ac:dyDescent="0.2">
      <c r="A351" s="139" t="s">
        <v>7</v>
      </c>
      <c r="B351" s="68" t="s">
        <v>414</v>
      </c>
      <c r="C351" s="59" t="s">
        <v>286</v>
      </c>
      <c r="D351" s="52">
        <v>4</v>
      </c>
      <c r="E351" s="11"/>
      <c r="F351" s="60">
        <f>D351*E351</f>
        <v>0</v>
      </c>
      <c r="G351" s="12"/>
    </row>
    <row r="352" spans="1:7" x14ac:dyDescent="0.2">
      <c r="A352" s="139" t="s">
        <v>8</v>
      </c>
      <c r="B352" s="68" t="s">
        <v>415</v>
      </c>
      <c r="C352" s="59" t="s">
        <v>286</v>
      </c>
      <c r="D352" s="52">
        <v>1</v>
      </c>
      <c r="E352" s="11"/>
      <c r="F352" s="60">
        <f t="shared" ref="F352:F354" si="15">D352*E352</f>
        <v>0</v>
      </c>
      <c r="G352" s="12"/>
    </row>
    <row r="353" spans="1:7" x14ac:dyDescent="0.2">
      <c r="A353" s="139" t="s">
        <v>10</v>
      </c>
      <c r="B353" s="68" t="s">
        <v>416</v>
      </c>
      <c r="C353" s="59" t="s">
        <v>286</v>
      </c>
      <c r="D353" s="52">
        <v>1</v>
      </c>
      <c r="E353" s="11"/>
      <c r="F353" s="60">
        <f t="shared" si="15"/>
        <v>0</v>
      </c>
      <c r="G353" s="12"/>
    </row>
    <row r="354" spans="1:7" x14ac:dyDescent="0.2">
      <c r="A354" s="139" t="s">
        <v>12</v>
      </c>
      <c r="B354" s="68" t="s">
        <v>417</v>
      </c>
      <c r="C354" s="59" t="s">
        <v>286</v>
      </c>
      <c r="D354" s="52">
        <v>3</v>
      </c>
      <c r="E354" s="11"/>
      <c r="F354" s="60">
        <f t="shared" si="15"/>
        <v>0</v>
      </c>
      <c r="G354" s="12"/>
    </row>
    <row r="355" spans="1:7" x14ac:dyDescent="0.2">
      <c r="A355" s="138"/>
      <c r="B355" s="195" t="s">
        <v>800</v>
      </c>
      <c r="C355" s="196"/>
      <c r="D355" s="196"/>
      <c r="E355" s="196"/>
      <c r="F355" s="196"/>
      <c r="G355" s="197"/>
    </row>
    <row r="356" spans="1:7" x14ac:dyDescent="0.2">
      <c r="A356" s="68" t="s">
        <v>14</v>
      </c>
      <c r="B356" s="68" t="s">
        <v>801</v>
      </c>
      <c r="C356" s="59" t="s">
        <v>286</v>
      </c>
      <c r="D356" s="52">
        <v>5</v>
      </c>
      <c r="E356" s="11"/>
      <c r="F356" s="60">
        <f>D356*E356</f>
        <v>0</v>
      </c>
      <c r="G356" s="12"/>
    </row>
    <row r="357" spans="1:7" x14ac:dyDescent="0.2">
      <c r="A357" s="68" t="s">
        <v>15</v>
      </c>
      <c r="B357" s="68" t="s">
        <v>367</v>
      </c>
      <c r="C357" s="59" t="s">
        <v>286</v>
      </c>
      <c r="D357" s="52">
        <v>1</v>
      </c>
      <c r="E357" s="11"/>
      <c r="F357" s="60">
        <f t="shared" ref="F357:F371" si="16">D357*E357</f>
        <v>0</v>
      </c>
      <c r="G357" s="12"/>
    </row>
    <row r="358" spans="1:7" x14ac:dyDescent="0.2">
      <c r="A358" s="68" t="s">
        <v>17</v>
      </c>
      <c r="B358" s="68" t="s">
        <v>368</v>
      </c>
      <c r="C358" s="59" t="s">
        <v>286</v>
      </c>
      <c r="D358" s="52">
        <v>1</v>
      </c>
      <c r="E358" s="11"/>
      <c r="F358" s="60">
        <f t="shared" si="16"/>
        <v>0</v>
      </c>
      <c r="G358" s="12"/>
    </row>
    <row r="359" spans="1:7" x14ac:dyDescent="0.2">
      <c r="A359" s="68" t="s">
        <v>18</v>
      </c>
      <c r="B359" s="68" t="s">
        <v>369</v>
      </c>
      <c r="C359" s="59" t="s">
        <v>286</v>
      </c>
      <c r="D359" s="52">
        <v>1</v>
      </c>
      <c r="E359" s="11"/>
      <c r="F359" s="60">
        <f t="shared" si="16"/>
        <v>0</v>
      </c>
      <c r="G359" s="12"/>
    </row>
    <row r="360" spans="1:7" x14ac:dyDescent="0.2">
      <c r="A360" s="68" t="s">
        <v>20</v>
      </c>
      <c r="B360" s="68" t="s">
        <v>370</v>
      </c>
      <c r="C360" s="59" t="s">
        <v>286</v>
      </c>
      <c r="D360" s="52">
        <v>1</v>
      </c>
      <c r="E360" s="11"/>
      <c r="F360" s="60">
        <f t="shared" si="16"/>
        <v>0</v>
      </c>
      <c r="G360" s="12"/>
    </row>
    <row r="361" spans="1:7" x14ac:dyDescent="0.2">
      <c r="A361" s="68" t="s">
        <v>21</v>
      </c>
      <c r="B361" s="68" t="s">
        <v>371</v>
      </c>
      <c r="C361" s="59" t="s">
        <v>286</v>
      </c>
      <c r="D361" s="52">
        <v>1</v>
      </c>
      <c r="E361" s="11"/>
      <c r="F361" s="60">
        <f t="shared" si="16"/>
        <v>0</v>
      </c>
      <c r="G361" s="12"/>
    </row>
    <row r="362" spans="1:7" x14ac:dyDescent="0.2">
      <c r="A362" s="68" t="s">
        <v>23</v>
      </c>
      <c r="B362" s="68" t="s">
        <v>372</v>
      </c>
      <c r="C362" s="59" t="s">
        <v>286</v>
      </c>
      <c r="D362" s="52">
        <v>1</v>
      </c>
      <c r="E362" s="11"/>
      <c r="F362" s="60">
        <f t="shared" si="16"/>
        <v>0</v>
      </c>
      <c r="G362" s="12"/>
    </row>
    <row r="363" spans="1:7" x14ac:dyDescent="0.2">
      <c r="A363" s="66"/>
      <c r="B363" s="219" t="s">
        <v>769</v>
      </c>
      <c r="C363" s="220"/>
      <c r="D363" s="220"/>
      <c r="E363" s="220"/>
      <c r="F363" s="220"/>
      <c r="G363" s="221"/>
    </row>
    <row r="364" spans="1:7" ht="14.25" customHeight="1" x14ac:dyDescent="0.2">
      <c r="A364" s="68" t="s">
        <v>24</v>
      </c>
      <c r="B364" s="68" t="s">
        <v>419</v>
      </c>
      <c r="C364" s="59" t="s">
        <v>286</v>
      </c>
      <c r="D364" s="52">
        <v>1</v>
      </c>
      <c r="E364" s="11"/>
      <c r="F364" s="60">
        <f t="shared" si="16"/>
        <v>0</v>
      </c>
      <c r="G364" s="12"/>
    </row>
    <row r="365" spans="1:7" ht="14.25" customHeight="1" x14ac:dyDescent="0.2">
      <c r="A365" s="68" t="s">
        <v>26</v>
      </c>
      <c r="B365" s="68" t="s">
        <v>420</v>
      </c>
      <c r="C365" s="59" t="s">
        <v>286</v>
      </c>
      <c r="D365" s="52">
        <v>20</v>
      </c>
      <c r="E365" s="11"/>
      <c r="F365" s="60">
        <f t="shared" si="16"/>
        <v>0</v>
      </c>
      <c r="G365" s="12"/>
    </row>
    <row r="366" spans="1:7" ht="14.25" customHeight="1" x14ac:dyDescent="0.2">
      <c r="A366" s="68" t="s">
        <v>27</v>
      </c>
      <c r="B366" s="68" t="s">
        <v>421</v>
      </c>
      <c r="C366" s="59" t="s">
        <v>286</v>
      </c>
      <c r="D366" s="52">
        <v>5</v>
      </c>
      <c r="E366" s="11"/>
      <c r="F366" s="60">
        <f t="shared" si="16"/>
        <v>0</v>
      </c>
      <c r="G366" s="12"/>
    </row>
    <row r="367" spans="1:7" ht="14.25" customHeight="1" x14ac:dyDescent="0.2">
      <c r="A367" s="68" t="s">
        <v>29</v>
      </c>
      <c r="B367" s="68" t="s">
        <v>422</v>
      </c>
      <c r="C367" s="59" t="s">
        <v>286</v>
      </c>
      <c r="D367" s="52">
        <v>8</v>
      </c>
      <c r="E367" s="11"/>
      <c r="F367" s="60">
        <f t="shared" si="16"/>
        <v>0</v>
      </c>
      <c r="G367" s="12"/>
    </row>
    <row r="368" spans="1:7" ht="14.25" customHeight="1" x14ac:dyDescent="0.2">
      <c r="A368" s="68" t="s">
        <v>30</v>
      </c>
      <c r="B368" s="68" t="s">
        <v>423</v>
      </c>
      <c r="C368" s="59" t="s">
        <v>286</v>
      </c>
      <c r="D368" s="52">
        <v>2</v>
      </c>
      <c r="E368" s="11"/>
      <c r="F368" s="60">
        <f t="shared" si="16"/>
        <v>0</v>
      </c>
      <c r="G368" s="12"/>
    </row>
    <row r="369" spans="1:7" x14ac:dyDescent="0.2">
      <c r="A369" s="140"/>
      <c r="B369" s="219" t="s">
        <v>373</v>
      </c>
      <c r="C369" s="220"/>
      <c r="D369" s="220"/>
      <c r="E369" s="220"/>
      <c r="F369" s="220"/>
      <c r="G369" s="221"/>
    </row>
    <row r="370" spans="1:7" x14ac:dyDescent="0.2">
      <c r="A370" s="68" t="s">
        <v>33</v>
      </c>
      <c r="B370" s="68" t="s">
        <v>802</v>
      </c>
      <c r="C370" s="59" t="s">
        <v>286</v>
      </c>
      <c r="D370" s="52">
        <v>25</v>
      </c>
      <c r="E370" s="11"/>
      <c r="F370" s="60">
        <f t="shared" si="16"/>
        <v>0</v>
      </c>
      <c r="G370" s="12"/>
    </row>
    <row r="371" spans="1:7" ht="15" customHeight="1" x14ac:dyDescent="0.2">
      <c r="A371" s="68" t="s">
        <v>35</v>
      </c>
      <c r="B371" s="68" t="s">
        <v>803</v>
      </c>
      <c r="C371" s="59" t="s">
        <v>286</v>
      </c>
      <c r="D371" s="52">
        <v>3</v>
      </c>
      <c r="E371" s="11"/>
      <c r="F371" s="60">
        <f t="shared" si="16"/>
        <v>0</v>
      </c>
      <c r="G371" s="12"/>
    </row>
    <row r="372" spans="1:7" x14ac:dyDescent="0.2">
      <c r="A372" s="138"/>
      <c r="B372" s="195" t="s">
        <v>374</v>
      </c>
      <c r="C372" s="196"/>
      <c r="D372" s="196"/>
      <c r="E372" s="196"/>
      <c r="F372" s="196"/>
      <c r="G372" s="197"/>
    </row>
    <row r="373" spans="1:7" x14ac:dyDescent="0.2">
      <c r="A373" s="68" t="s">
        <v>36</v>
      </c>
      <c r="B373" s="68" t="s">
        <v>375</v>
      </c>
      <c r="C373" s="59" t="s">
        <v>286</v>
      </c>
      <c r="D373" s="52">
        <v>50</v>
      </c>
      <c r="E373" s="11"/>
      <c r="F373" s="60">
        <f>D373*E373</f>
        <v>0</v>
      </c>
      <c r="G373" s="8"/>
    </row>
    <row r="374" spans="1:7" x14ac:dyDescent="0.2">
      <c r="A374" s="68" t="s">
        <v>38</v>
      </c>
      <c r="B374" s="68" t="s">
        <v>376</v>
      </c>
      <c r="C374" s="59" t="s">
        <v>286</v>
      </c>
      <c r="D374" s="52">
        <v>50</v>
      </c>
      <c r="E374" s="11"/>
      <c r="F374" s="60">
        <f>D374*E374</f>
        <v>0</v>
      </c>
      <c r="G374" s="8"/>
    </row>
    <row r="375" spans="1:7" x14ac:dyDescent="0.2">
      <c r="A375" s="68" t="s">
        <v>40</v>
      </c>
      <c r="B375" s="68" t="s">
        <v>377</v>
      </c>
      <c r="C375" s="59" t="s">
        <v>286</v>
      </c>
      <c r="D375" s="52">
        <v>1</v>
      </c>
      <c r="E375" s="11"/>
      <c r="F375" s="60">
        <f>D375*E375</f>
        <v>0</v>
      </c>
      <c r="G375" s="8"/>
    </row>
    <row r="376" spans="1:7" x14ac:dyDescent="0.2">
      <c r="A376" s="138"/>
      <c r="B376" s="195" t="s">
        <v>378</v>
      </c>
      <c r="C376" s="196"/>
      <c r="D376" s="196"/>
      <c r="E376" s="196"/>
      <c r="F376" s="196"/>
      <c r="G376" s="197"/>
    </row>
    <row r="377" spans="1:7" x14ac:dyDescent="0.2">
      <c r="A377" s="68" t="s">
        <v>42</v>
      </c>
      <c r="B377" s="68" t="s">
        <v>379</v>
      </c>
      <c r="C377" s="59" t="s">
        <v>286</v>
      </c>
      <c r="D377" s="52">
        <v>1</v>
      </c>
      <c r="E377" s="11"/>
      <c r="F377" s="60">
        <f>D377*E377</f>
        <v>0</v>
      </c>
      <c r="G377" s="8"/>
    </row>
    <row r="378" spans="1:7" x14ac:dyDescent="0.2">
      <c r="A378" s="68" t="s">
        <v>44</v>
      </c>
      <c r="B378" s="68" t="s">
        <v>380</v>
      </c>
      <c r="C378" s="59" t="s">
        <v>286</v>
      </c>
      <c r="D378" s="52">
        <v>1</v>
      </c>
      <c r="E378" s="11"/>
      <c r="F378" s="60">
        <f>D378*E378</f>
        <v>0</v>
      </c>
      <c r="G378" s="8"/>
    </row>
    <row r="379" spans="1:7" x14ac:dyDescent="0.2">
      <c r="A379" s="68" t="s">
        <v>46</v>
      </c>
      <c r="B379" s="68" t="s">
        <v>381</v>
      </c>
      <c r="C379" s="59" t="s">
        <v>286</v>
      </c>
      <c r="D379" s="52">
        <v>1</v>
      </c>
      <c r="E379" s="11"/>
      <c r="F379" s="60">
        <f>D379*E379</f>
        <v>0</v>
      </c>
      <c r="G379" s="8"/>
    </row>
    <row r="380" spans="1:7" x14ac:dyDescent="0.2">
      <c r="A380" s="68" t="s">
        <v>47</v>
      </c>
      <c r="B380" s="68" t="s">
        <v>382</v>
      </c>
      <c r="C380" s="59" t="s">
        <v>286</v>
      </c>
      <c r="D380" s="52">
        <v>1</v>
      </c>
      <c r="E380" s="11"/>
      <c r="F380" s="60">
        <f>D380*E380</f>
        <v>0</v>
      </c>
      <c r="G380" s="8"/>
    </row>
    <row r="381" spans="1:7" x14ac:dyDescent="0.2">
      <c r="A381" s="138"/>
      <c r="B381" s="195" t="s">
        <v>424</v>
      </c>
      <c r="C381" s="196"/>
      <c r="D381" s="196"/>
      <c r="E381" s="196"/>
      <c r="F381" s="196"/>
      <c r="G381" s="197"/>
    </row>
    <row r="382" spans="1:7" x14ac:dyDescent="0.2">
      <c r="A382" s="68" t="s">
        <v>49</v>
      </c>
      <c r="B382" s="68" t="s">
        <v>383</v>
      </c>
      <c r="C382" s="59" t="s">
        <v>286</v>
      </c>
      <c r="D382" s="52">
        <v>2</v>
      </c>
      <c r="E382" s="11"/>
      <c r="F382" s="60">
        <f>D382*E382</f>
        <v>0</v>
      </c>
      <c r="G382" s="8"/>
    </row>
    <row r="383" spans="1:7" x14ac:dyDescent="0.2">
      <c r="A383" s="68" t="s">
        <v>51</v>
      </c>
      <c r="B383" s="68" t="s">
        <v>384</v>
      </c>
      <c r="C383" s="59" t="s">
        <v>286</v>
      </c>
      <c r="D383" s="52">
        <v>2</v>
      </c>
      <c r="E383" s="11"/>
      <c r="F383" s="60">
        <f t="shared" ref="F383:F388" si="17">D383*E383</f>
        <v>0</v>
      </c>
      <c r="G383" s="8"/>
    </row>
    <row r="384" spans="1:7" x14ac:dyDescent="0.2">
      <c r="A384" s="68" t="s">
        <v>53</v>
      </c>
      <c r="B384" s="68" t="s">
        <v>385</v>
      </c>
      <c r="C384" s="59" t="s">
        <v>286</v>
      </c>
      <c r="D384" s="52">
        <v>17</v>
      </c>
      <c r="E384" s="11"/>
      <c r="F384" s="60">
        <f t="shared" si="17"/>
        <v>0</v>
      </c>
      <c r="G384" s="8"/>
    </row>
    <row r="385" spans="1:7" x14ac:dyDescent="0.2">
      <c r="A385" s="68" t="s">
        <v>55</v>
      </c>
      <c r="B385" s="68" t="s">
        <v>386</v>
      </c>
      <c r="C385" s="59" t="s">
        <v>286</v>
      </c>
      <c r="D385" s="52">
        <v>3</v>
      </c>
      <c r="E385" s="11"/>
      <c r="F385" s="60">
        <f t="shared" si="17"/>
        <v>0</v>
      </c>
      <c r="G385" s="8"/>
    </row>
    <row r="386" spans="1:7" x14ac:dyDescent="0.2">
      <c r="A386" s="68" t="s">
        <v>57</v>
      </c>
      <c r="B386" s="68" t="s">
        <v>387</v>
      </c>
      <c r="C386" s="59" t="s">
        <v>286</v>
      </c>
      <c r="D386" s="52">
        <v>1</v>
      </c>
      <c r="E386" s="11"/>
      <c r="F386" s="60">
        <f t="shared" si="17"/>
        <v>0</v>
      </c>
      <c r="G386" s="8"/>
    </row>
    <row r="387" spans="1:7" x14ac:dyDescent="0.2">
      <c r="A387" s="68" t="s">
        <v>59</v>
      </c>
      <c r="B387" s="68" t="s">
        <v>388</v>
      </c>
      <c r="C387" s="59" t="s">
        <v>286</v>
      </c>
      <c r="D387" s="52">
        <v>2</v>
      </c>
      <c r="E387" s="11"/>
      <c r="F387" s="60">
        <f t="shared" si="17"/>
        <v>0</v>
      </c>
      <c r="G387" s="8"/>
    </row>
    <row r="388" spans="1:7" x14ac:dyDescent="0.2">
      <c r="A388" s="68" t="s">
        <v>60</v>
      </c>
      <c r="B388" s="68" t="s">
        <v>389</v>
      </c>
      <c r="C388" s="59" t="s">
        <v>286</v>
      </c>
      <c r="D388" s="52">
        <v>1</v>
      </c>
      <c r="E388" s="11"/>
      <c r="F388" s="60">
        <f t="shared" si="17"/>
        <v>0</v>
      </c>
      <c r="G388" s="8"/>
    </row>
    <row r="389" spans="1:7" x14ac:dyDescent="0.2">
      <c r="A389" s="138"/>
      <c r="B389" s="195" t="s">
        <v>551</v>
      </c>
      <c r="C389" s="196"/>
      <c r="D389" s="196"/>
      <c r="E389" s="196"/>
      <c r="F389" s="196"/>
      <c r="G389" s="197"/>
    </row>
    <row r="390" spans="1:7" x14ac:dyDescent="0.2">
      <c r="A390" s="68" t="s">
        <v>61</v>
      </c>
      <c r="B390" s="68" t="s">
        <v>390</v>
      </c>
      <c r="C390" s="59" t="s">
        <v>286</v>
      </c>
      <c r="D390" s="52">
        <v>1</v>
      </c>
      <c r="E390" s="11"/>
      <c r="F390" s="60">
        <f>D390*E390</f>
        <v>0</v>
      </c>
      <c r="G390" s="12"/>
    </row>
    <row r="391" spans="1:7" x14ac:dyDescent="0.2">
      <c r="A391" s="68" t="s">
        <v>62</v>
      </c>
      <c r="B391" s="68" t="s">
        <v>391</v>
      </c>
      <c r="C391" s="59" t="s">
        <v>286</v>
      </c>
      <c r="D391" s="52">
        <v>4</v>
      </c>
      <c r="E391" s="11"/>
      <c r="F391" s="60">
        <f>D391*E391</f>
        <v>0</v>
      </c>
      <c r="G391" s="12"/>
    </row>
    <row r="392" spans="1:7" x14ac:dyDescent="0.2">
      <c r="A392" s="68" t="s">
        <v>63</v>
      </c>
      <c r="B392" s="68" t="s">
        <v>392</v>
      </c>
      <c r="C392" s="59" t="s">
        <v>286</v>
      </c>
      <c r="D392" s="52">
        <v>1</v>
      </c>
      <c r="E392" s="11"/>
      <c r="F392" s="60">
        <f>D392*E392</f>
        <v>0</v>
      </c>
      <c r="G392" s="12"/>
    </row>
    <row r="393" spans="1:7" x14ac:dyDescent="0.2">
      <c r="A393" s="68" t="s">
        <v>64</v>
      </c>
      <c r="B393" s="68" t="s">
        <v>299</v>
      </c>
      <c r="C393" s="59" t="s">
        <v>286</v>
      </c>
      <c r="D393" s="52">
        <v>1</v>
      </c>
      <c r="E393" s="11"/>
      <c r="F393" s="60">
        <f>D393*E393</f>
        <v>0</v>
      </c>
      <c r="G393" s="12"/>
    </row>
    <row r="394" spans="1:7" x14ac:dyDescent="0.2">
      <c r="A394" s="138"/>
      <c r="B394" s="195" t="s">
        <v>393</v>
      </c>
      <c r="C394" s="196"/>
      <c r="D394" s="196"/>
      <c r="E394" s="196"/>
      <c r="F394" s="196"/>
      <c r="G394" s="197"/>
    </row>
    <row r="395" spans="1:7" ht="13.5" customHeight="1" x14ac:dyDescent="0.2">
      <c r="A395" s="68" t="s">
        <v>65</v>
      </c>
      <c r="B395" s="68" t="s">
        <v>804</v>
      </c>
      <c r="C395" s="59" t="s">
        <v>286</v>
      </c>
      <c r="D395" s="52">
        <v>1</v>
      </c>
      <c r="E395" s="11"/>
      <c r="F395" s="60">
        <f t="shared" ref="F395:F399" si="18">D395*E395</f>
        <v>0</v>
      </c>
      <c r="G395" s="8"/>
    </row>
    <row r="396" spans="1:7" ht="13.5" customHeight="1" x14ac:dyDescent="0.2">
      <c r="A396" s="68" t="s">
        <v>66</v>
      </c>
      <c r="B396" s="68" t="s">
        <v>807</v>
      </c>
      <c r="C396" s="59" t="s">
        <v>286</v>
      </c>
      <c r="D396" s="52">
        <v>4</v>
      </c>
      <c r="E396" s="11"/>
      <c r="F396" s="60">
        <f t="shared" si="18"/>
        <v>0</v>
      </c>
      <c r="G396" s="8"/>
    </row>
    <row r="397" spans="1:7" ht="13.5" customHeight="1" x14ac:dyDescent="0.2">
      <c r="A397" s="68" t="s">
        <v>67</v>
      </c>
      <c r="B397" s="68" t="s">
        <v>805</v>
      </c>
      <c r="C397" s="59" t="s">
        <v>286</v>
      </c>
      <c r="D397" s="52">
        <v>20</v>
      </c>
      <c r="E397" s="11"/>
      <c r="F397" s="60">
        <f t="shared" si="18"/>
        <v>0</v>
      </c>
      <c r="G397" s="8"/>
    </row>
    <row r="398" spans="1:7" ht="13.5" customHeight="1" x14ac:dyDescent="0.2">
      <c r="A398" s="68" t="s">
        <v>68</v>
      </c>
      <c r="B398" s="68" t="s">
        <v>806</v>
      </c>
      <c r="C398" s="59" t="s">
        <v>286</v>
      </c>
      <c r="D398" s="52">
        <v>2</v>
      </c>
      <c r="E398" s="11"/>
      <c r="F398" s="60">
        <f t="shared" si="18"/>
        <v>0</v>
      </c>
      <c r="G398" s="8"/>
    </row>
    <row r="399" spans="1:7" ht="13.5" customHeight="1" x14ac:dyDescent="0.2">
      <c r="A399" s="68" t="s">
        <v>69</v>
      </c>
      <c r="B399" s="139" t="s">
        <v>808</v>
      </c>
      <c r="C399" s="59" t="s">
        <v>286</v>
      </c>
      <c r="D399" s="141">
        <v>5</v>
      </c>
      <c r="E399" s="11"/>
      <c r="F399" s="60">
        <f t="shared" si="18"/>
        <v>0</v>
      </c>
      <c r="G399" s="8"/>
    </row>
    <row r="400" spans="1:7" x14ac:dyDescent="0.2">
      <c r="A400" s="138"/>
      <c r="B400" s="195" t="s">
        <v>394</v>
      </c>
      <c r="C400" s="196"/>
      <c r="D400" s="196"/>
      <c r="E400" s="196"/>
      <c r="F400" s="196"/>
      <c r="G400" s="197"/>
    </row>
    <row r="401" spans="1:7" x14ac:dyDescent="0.2">
      <c r="A401" s="139" t="s">
        <v>70</v>
      </c>
      <c r="B401" s="68" t="s">
        <v>425</v>
      </c>
      <c r="C401" s="59" t="s">
        <v>286</v>
      </c>
      <c r="D401" s="52">
        <v>19</v>
      </c>
      <c r="E401" s="11"/>
      <c r="F401" s="60">
        <f>D401*E401</f>
        <v>0</v>
      </c>
      <c r="G401" s="8"/>
    </row>
    <row r="402" spans="1:7" x14ac:dyDescent="0.2">
      <c r="A402" s="138"/>
      <c r="B402" s="195" t="s">
        <v>395</v>
      </c>
      <c r="C402" s="196"/>
      <c r="D402" s="196"/>
      <c r="E402" s="196"/>
      <c r="F402" s="196"/>
      <c r="G402" s="197"/>
    </row>
    <row r="403" spans="1:7" x14ac:dyDescent="0.2">
      <c r="A403" s="139" t="s">
        <v>71</v>
      </c>
      <c r="B403" s="68" t="s">
        <v>396</v>
      </c>
      <c r="C403" s="59" t="s">
        <v>286</v>
      </c>
      <c r="D403" s="52">
        <v>2</v>
      </c>
      <c r="E403" s="11"/>
      <c r="F403" s="60">
        <f t="shared" ref="F403:F404" si="19">D403*E403</f>
        <v>0</v>
      </c>
      <c r="G403" s="8"/>
    </row>
    <row r="404" spans="1:7" x14ac:dyDescent="0.2">
      <c r="A404" s="139" t="s">
        <v>72</v>
      </c>
      <c r="B404" s="68" t="s">
        <v>397</v>
      </c>
      <c r="C404" s="59" t="s">
        <v>286</v>
      </c>
      <c r="D404" s="52">
        <v>5</v>
      </c>
      <c r="E404" s="11"/>
      <c r="F404" s="60">
        <f t="shared" si="19"/>
        <v>0</v>
      </c>
      <c r="G404" s="8"/>
    </row>
    <row r="405" spans="1:7" x14ac:dyDescent="0.2">
      <c r="A405" s="138"/>
      <c r="B405" s="195" t="s">
        <v>398</v>
      </c>
      <c r="C405" s="196"/>
      <c r="D405" s="196"/>
      <c r="E405" s="196"/>
      <c r="F405" s="196"/>
      <c r="G405" s="197"/>
    </row>
    <row r="406" spans="1:7" x14ac:dyDescent="0.2">
      <c r="A406" s="139" t="s">
        <v>73</v>
      </c>
      <c r="B406" s="68" t="s">
        <v>399</v>
      </c>
      <c r="C406" s="59" t="s">
        <v>286</v>
      </c>
      <c r="D406" s="52">
        <v>1</v>
      </c>
      <c r="E406" s="11"/>
      <c r="F406" s="60">
        <f t="shared" ref="F406:F411" si="20">D406*E406</f>
        <v>0</v>
      </c>
      <c r="G406" s="8"/>
    </row>
    <row r="407" spans="1:7" x14ac:dyDescent="0.2">
      <c r="A407" s="139" t="s">
        <v>75</v>
      </c>
      <c r="B407" s="68" t="s">
        <v>400</v>
      </c>
      <c r="C407" s="59" t="s">
        <v>286</v>
      </c>
      <c r="D407" s="52">
        <v>1</v>
      </c>
      <c r="E407" s="11"/>
      <c r="F407" s="60">
        <f t="shared" si="20"/>
        <v>0</v>
      </c>
      <c r="G407" s="8"/>
    </row>
    <row r="408" spans="1:7" x14ac:dyDescent="0.2">
      <c r="A408" s="139" t="s">
        <v>77</v>
      </c>
      <c r="B408" s="68" t="s">
        <v>401</v>
      </c>
      <c r="C408" s="59" t="s">
        <v>286</v>
      </c>
      <c r="D408" s="52">
        <v>1</v>
      </c>
      <c r="E408" s="11"/>
      <c r="F408" s="60">
        <f t="shared" si="20"/>
        <v>0</v>
      </c>
      <c r="G408" s="8"/>
    </row>
    <row r="409" spans="1:7" x14ac:dyDescent="0.2">
      <c r="A409" s="139" t="s">
        <v>79</v>
      </c>
      <c r="B409" s="68" t="s">
        <v>402</v>
      </c>
      <c r="C409" s="59" t="s">
        <v>286</v>
      </c>
      <c r="D409" s="52">
        <v>1</v>
      </c>
      <c r="E409" s="11"/>
      <c r="F409" s="60">
        <f t="shared" si="20"/>
        <v>0</v>
      </c>
      <c r="G409" s="8"/>
    </row>
    <row r="410" spans="1:7" x14ac:dyDescent="0.2">
      <c r="A410" s="139" t="s">
        <v>81</v>
      </c>
      <c r="B410" s="68" t="s">
        <v>403</v>
      </c>
      <c r="C410" s="59" t="s">
        <v>286</v>
      </c>
      <c r="D410" s="52">
        <v>1</v>
      </c>
      <c r="E410" s="11"/>
      <c r="F410" s="60">
        <f t="shared" si="20"/>
        <v>0</v>
      </c>
      <c r="G410" s="8"/>
    </row>
    <row r="411" spans="1:7" x14ac:dyDescent="0.2">
      <c r="A411" s="139" t="s">
        <v>83</v>
      </c>
      <c r="B411" s="68" t="s">
        <v>404</v>
      </c>
      <c r="C411" s="59" t="s">
        <v>286</v>
      </c>
      <c r="D411" s="52">
        <v>1</v>
      </c>
      <c r="E411" s="11"/>
      <c r="F411" s="60">
        <f t="shared" si="20"/>
        <v>0</v>
      </c>
      <c r="G411" s="8"/>
    </row>
    <row r="412" spans="1:7" x14ac:dyDescent="0.2">
      <c r="A412" s="138"/>
      <c r="B412" s="195" t="s">
        <v>300</v>
      </c>
      <c r="C412" s="196"/>
      <c r="D412" s="196"/>
      <c r="E412" s="196"/>
      <c r="F412" s="196"/>
      <c r="G412" s="197"/>
    </row>
    <row r="413" spans="1:7" x14ac:dyDescent="0.2">
      <c r="A413" s="139" t="s">
        <v>85</v>
      </c>
      <c r="B413" s="68" t="s">
        <v>405</v>
      </c>
      <c r="C413" s="59" t="s">
        <v>286</v>
      </c>
      <c r="D413" s="52">
        <v>10</v>
      </c>
      <c r="E413" s="11"/>
      <c r="F413" s="60">
        <f t="shared" ref="F413:F417" si="21">D413*E413</f>
        <v>0</v>
      </c>
      <c r="G413" s="8"/>
    </row>
    <row r="414" spans="1:7" x14ac:dyDescent="0.2">
      <c r="A414" s="139" t="s">
        <v>87</v>
      </c>
      <c r="B414" s="68" t="s">
        <v>406</v>
      </c>
      <c r="C414" s="59" t="s">
        <v>286</v>
      </c>
      <c r="D414" s="52">
        <v>1</v>
      </c>
      <c r="E414" s="11"/>
      <c r="F414" s="60">
        <f t="shared" si="21"/>
        <v>0</v>
      </c>
      <c r="G414" s="8"/>
    </row>
    <row r="415" spans="1:7" x14ac:dyDescent="0.2">
      <c r="A415" s="139" t="s">
        <v>89</v>
      </c>
      <c r="B415" s="68" t="s">
        <v>407</v>
      </c>
      <c r="C415" s="59" t="s">
        <v>286</v>
      </c>
      <c r="D415" s="52">
        <v>1</v>
      </c>
      <c r="E415" s="11"/>
      <c r="F415" s="60">
        <f t="shared" si="21"/>
        <v>0</v>
      </c>
      <c r="G415" s="8"/>
    </row>
    <row r="416" spans="1:7" x14ac:dyDescent="0.2">
      <c r="A416" s="139" t="s">
        <v>91</v>
      </c>
      <c r="B416" s="68" t="s">
        <v>809</v>
      </c>
      <c r="C416" s="59" t="s">
        <v>286</v>
      </c>
      <c r="D416" s="52">
        <v>1</v>
      </c>
      <c r="E416" s="11"/>
      <c r="F416" s="60">
        <f t="shared" si="21"/>
        <v>0</v>
      </c>
      <c r="G416" s="8"/>
    </row>
    <row r="417" spans="1:7" x14ac:dyDescent="0.2">
      <c r="A417" s="139" t="s">
        <v>93</v>
      </c>
      <c r="B417" s="68" t="s">
        <v>810</v>
      </c>
      <c r="C417" s="59" t="s">
        <v>286</v>
      </c>
      <c r="D417" s="52">
        <v>1</v>
      </c>
      <c r="E417" s="11"/>
      <c r="F417" s="60">
        <f t="shared" si="21"/>
        <v>0</v>
      </c>
      <c r="G417" s="8"/>
    </row>
    <row r="418" spans="1:7" x14ac:dyDescent="0.2">
      <c r="A418" s="138"/>
      <c r="B418" s="195" t="s">
        <v>408</v>
      </c>
      <c r="C418" s="196"/>
      <c r="D418" s="196"/>
      <c r="E418" s="196"/>
      <c r="F418" s="196"/>
      <c r="G418" s="197"/>
    </row>
    <row r="419" spans="1:7" x14ac:dyDescent="0.2">
      <c r="A419" s="139" t="s">
        <v>95</v>
      </c>
      <c r="B419" s="68" t="s">
        <v>409</v>
      </c>
      <c r="C419" s="59" t="s">
        <v>286</v>
      </c>
      <c r="D419" s="52">
        <v>10</v>
      </c>
      <c r="E419" s="11"/>
      <c r="F419" s="60">
        <f t="shared" ref="F419:F420" si="22">D419*E419</f>
        <v>0</v>
      </c>
      <c r="G419" s="8"/>
    </row>
    <row r="420" spans="1:7" x14ac:dyDescent="0.2">
      <c r="A420" s="139" t="s">
        <v>97</v>
      </c>
      <c r="B420" s="68" t="s">
        <v>410</v>
      </c>
      <c r="C420" s="59" t="s">
        <v>286</v>
      </c>
      <c r="D420" s="52">
        <v>1</v>
      </c>
      <c r="E420" s="11"/>
      <c r="F420" s="60">
        <f t="shared" si="22"/>
        <v>0</v>
      </c>
      <c r="G420" s="8"/>
    </row>
    <row r="421" spans="1:7" x14ac:dyDescent="0.2">
      <c r="A421" s="142"/>
      <c r="B421" s="219" t="s">
        <v>426</v>
      </c>
      <c r="C421" s="220"/>
      <c r="D421" s="220"/>
      <c r="E421" s="220"/>
      <c r="F421" s="220"/>
      <c r="G421" s="221"/>
    </row>
    <row r="422" spans="1:7" x14ac:dyDescent="0.2">
      <c r="A422" s="106" t="s">
        <v>99</v>
      </c>
      <c r="B422" s="117" t="s">
        <v>642</v>
      </c>
      <c r="C422" s="108" t="s">
        <v>286</v>
      </c>
      <c r="D422" s="109">
        <v>1</v>
      </c>
      <c r="E422" s="2"/>
      <c r="F422" s="60">
        <f>D422*E422</f>
        <v>0</v>
      </c>
      <c r="G422" s="3"/>
    </row>
    <row r="423" spans="1:7" x14ac:dyDescent="0.2">
      <c r="A423" s="106" t="s">
        <v>101</v>
      </c>
      <c r="B423" s="117" t="s">
        <v>643</v>
      </c>
      <c r="C423" s="108" t="s">
        <v>286</v>
      </c>
      <c r="D423" s="109">
        <v>1</v>
      </c>
      <c r="E423" s="2"/>
      <c r="F423" s="60">
        <f t="shared" ref="F423:F439" si="23">D423*E423</f>
        <v>0</v>
      </c>
      <c r="G423" s="3"/>
    </row>
    <row r="424" spans="1:7" x14ac:dyDescent="0.2">
      <c r="A424" s="106" t="s">
        <v>103</v>
      </c>
      <c r="B424" s="117" t="s">
        <v>644</v>
      </c>
      <c r="C424" s="108" t="s">
        <v>286</v>
      </c>
      <c r="D424" s="109">
        <v>1</v>
      </c>
      <c r="E424" s="2"/>
      <c r="F424" s="60">
        <f t="shared" si="23"/>
        <v>0</v>
      </c>
      <c r="G424" s="3"/>
    </row>
    <row r="425" spans="1:7" x14ac:dyDescent="0.2">
      <c r="A425" s="106" t="s">
        <v>105</v>
      </c>
      <c r="B425" s="117" t="s">
        <v>645</v>
      </c>
      <c r="C425" s="108" t="s">
        <v>286</v>
      </c>
      <c r="D425" s="109">
        <v>1</v>
      </c>
      <c r="E425" s="2"/>
      <c r="F425" s="60">
        <f t="shared" si="23"/>
        <v>0</v>
      </c>
      <c r="G425" s="3"/>
    </row>
    <row r="426" spans="1:7" x14ac:dyDescent="0.2">
      <c r="A426" s="106" t="s">
        <v>107</v>
      </c>
      <c r="B426" s="117" t="s">
        <v>646</v>
      </c>
      <c r="C426" s="108" t="s">
        <v>286</v>
      </c>
      <c r="D426" s="109">
        <v>1</v>
      </c>
      <c r="E426" s="2"/>
      <c r="F426" s="60">
        <f t="shared" si="23"/>
        <v>0</v>
      </c>
      <c r="G426" s="3"/>
    </row>
    <row r="427" spans="1:7" x14ac:dyDescent="0.2">
      <c r="A427" s="106" t="s">
        <v>109</v>
      </c>
      <c r="B427" s="117" t="s">
        <v>647</v>
      </c>
      <c r="C427" s="108" t="s">
        <v>286</v>
      </c>
      <c r="D427" s="109">
        <v>3</v>
      </c>
      <c r="E427" s="2"/>
      <c r="F427" s="60">
        <f t="shared" si="23"/>
        <v>0</v>
      </c>
      <c r="G427" s="3"/>
    </row>
    <row r="428" spans="1:7" x14ac:dyDescent="0.2">
      <c r="A428" s="106" t="s">
        <v>111</v>
      </c>
      <c r="B428" s="117" t="s">
        <v>648</v>
      </c>
      <c r="C428" s="108" t="s">
        <v>286</v>
      </c>
      <c r="D428" s="109">
        <v>2</v>
      </c>
      <c r="E428" s="2"/>
      <c r="F428" s="60">
        <f t="shared" si="23"/>
        <v>0</v>
      </c>
      <c r="G428" s="3"/>
    </row>
    <row r="429" spans="1:7" x14ac:dyDescent="0.2">
      <c r="A429" s="106" t="s">
        <v>112</v>
      </c>
      <c r="B429" s="117" t="s">
        <v>649</v>
      </c>
      <c r="C429" s="108" t="s">
        <v>286</v>
      </c>
      <c r="D429" s="109">
        <v>1</v>
      </c>
      <c r="E429" s="2"/>
      <c r="F429" s="60">
        <f t="shared" si="23"/>
        <v>0</v>
      </c>
      <c r="G429" s="3"/>
    </row>
    <row r="430" spans="1:7" x14ac:dyDescent="0.2">
      <c r="A430" s="106" t="s">
        <v>113</v>
      </c>
      <c r="B430" s="117" t="s">
        <v>650</v>
      </c>
      <c r="C430" s="108" t="s">
        <v>286</v>
      </c>
      <c r="D430" s="109">
        <v>1</v>
      </c>
      <c r="E430" s="2"/>
      <c r="F430" s="60">
        <f t="shared" si="23"/>
        <v>0</v>
      </c>
      <c r="G430" s="3"/>
    </row>
    <row r="431" spans="1:7" x14ac:dyDescent="0.2">
      <c r="A431" s="106" t="s">
        <v>114</v>
      </c>
      <c r="B431" s="117" t="s">
        <v>651</v>
      </c>
      <c r="C431" s="108" t="s">
        <v>286</v>
      </c>
      <c r="D431" s="109">
        <v>1</v>
      </c>
      <c r="E431" s="2"/>
      <c r="F431" s="60">
        <f t="shared" si="23"/>
        <v>0</v>
      </c>
      <c r="G431" s="3"/>
    </row>
    <row r="432" spans="1:7" x14ac:dyDescent="0.2">
      <c r="A432" s="106" t="s">
        <v>115</v>
      </c>
      <c r="B432" s="117" t="s">
        <v>652</v>
      </c>
      <c r="C432" s="108" t="s">
        <v>286</v>
      </c>
      <c r="D432" s="109">
        <v>1</v>
      </c>
      <c r="E432" s="2"/>
      <c r="F432" s="60">
        <f t="shared" si="23"/>
        <v>0</v>
      </c>
      <c r="G432" s="3"/>
    </row>
    <row r="433" spans="1:7" x14ac:dyDescent="0.2">
      <c r="A433" s="106" t="s">
        <v>116</v>
      </c>
      <c r="B433" s="117" t="s">
        <v>653</v>
      </c>
      <c r="C433" s="108" t="s">
        <v>286</v>
      </c>
      <c r="D433" s="109">
        <v>1</v>
      </c>
      <c r="E433" s="2"/>
      <c r="F433" s="60">
        <f t="shared" si="23"/>
        <v>0</v>
      </c>
      <c r="G433" s="3"/>
    </row>
    <row r="434" spans="1:7" x14ac:dyDescent="0.2">
      <c r="A434" s="106" t="s">
        <v>117</v>
      </c>
      <c r="B434" s="117" t="s">
        <v>654</v>
      </c>
      <c r="C434" s="108" t="s">
        <v>286</v>
      </c>
      <c r="D434" s="109">
        <v>3</v>
      </c>
      <c r="E434" s="2"/>
      <c r="F434" s="60">
        <f t="shared" si="23"/>
        <v>0</v>
      </c>
      <c r="G434" s="3"/>
    </row>
    <row r="435" spans="1:7" x14ac:dyDescent="0.2">
      <c r="A435" s="106" t="s">
        <v>119</v>
      </c>
      <c r="B435" s="117" t="s">
        <v>655</v>
      </c>
      <c r="C435" s="108" t="s">
        <v>286</v>
      </c>
      <c r="D435" s="109">
        <v>2</v>
      </c>
      <c r="E435" s="2"/>
      <c r="F435" s="60">
        <f t="shared" si="23"/>
        <v>0</v>
      </c>
      <c r="G435" s="3"/>
    </row>
    <row r="436" spans="1:7" x14ac:dyDescent="0.2">
      <c r="A436" s="106" t="s">
        <v>121</v>
      </c>
      <c r="B436" s="117" t="s">
        <v>656</v>
      </c>
      <c r="C436" s="108" t="s">
        <v>286</v>
      </c>
      <c r="D436" s="109">
        <v>1</v>
      </c>
      <c r="E436" s="2"/>
      <c r="F436" s="60">
        <f t="shared" si="23"/>
        <v>0</v>
      </c>
      <c r="G436" s="3"/>
    </row>
    <row r="437" spans="1:7" x14ac:dyDescent="0.2">
      <c r="A437" s="106" t="s">
        <v>123</v>
      </c>
      <c r="B437" s="117" t="s">
        <v>657</v>
      </c>
      <c r="C437" s="108" t="s">
        <v>286</v>
      </c>
      <c r="D437" s="109">
        <v>3</v>
      </c>
      <c r="E437" s="2"/>
      <c r="F437" s="60">
        <f t="shared" si="23"/>
        <v>0</v>
      </c>
      <c r="G437" s="3"/>
    </row>
    <row r="438" spans="1:7" x14ac:dyDescent="0.2">
      <c r="A438" s="106" t="s">
        <v>125</v>
      </c>
      <c r="B438" s="117" t="s">
        <v>658</v>
      </c>
      <c r="C438" s="108" t="s">
        <v>286</v>
      </c>
      <c r="D438" s="109">
        <v>1</v>
      </c>
      <c r="E438" s="2"/>
      <c r="F438" s="60">
        <f t="shared" si="23"/>
        <v>0</v>
      </c>
      <c r="G438" s="3"/>
    </row>
    <row r="439" spans="1:7" x14ac:dyDescent="0.2">
      <c r="A439" s="106" t="s">
        <v>127</v>
      </c>
      <c r="B439" s="117" t="s">
        <v>659</v>
      </c>
      <c r="C439" s="108" t="s">
        <v>286</v>
      </c>
      <c r="D439" s="109">
        <v>1</v>
      </c>
      <c r="E439" s="2"/>
      <c r="F439" s="60">
        <f t="shared" si="23"/>
        <v>0</v>
      </c>
      <c r="G439" s="3"/>
    </row>
    <row r="440" spans="1:7" x14ac:dyDescent="0.2">
      <c r="A440" s="106" t="s">
        <v>129</v>
      </c>
      <c r="B440" s="117" t="s">
        <v>660</v>
      </c>
      <c r="C440" s="108" t="s">
        <v>286</v>
      </c>
      <c r="D440" s="109">
        <v>1</v>
      </c>
      <c r="E440" s="2"/>
      <c r="F440" s="60">
        <f>D440*E440</f>
        <v>0</v>
      </c>
      <c r="G440" s="3"/>
    </row>
    <row r="441" spans="1:7" x14ac:dyDescent="0.2">
      <c r="A441" s="143"/>
      <c r="B441" s="143"/>
      <c r="C441" s="144"/>
      <c r="D441" s="145"/>
      <c r="E441" s="146"/>
      <c r="F441" s="147"/>
      <c r="G441" s="143"/>
    </row>
    <row r="442" spans="1:7" ht="13.5" thickBot="1" x14ac:dyDescent="0.25">
      <c r="A442" s="143"/>
      <c r="B442" s="148" t="s">
        <v>679</v>
      </c>
      <c r="C442" s="149"/>
      <c r="D442" s="149"/>
      <c r="E442" s="150">
        <f>+SUM(E348:E354)+SUM(E356:E362)+SUM(E364:E368)+SUM(E370:E371)+SUM(E373:E375)+SUM(E377:E380)+SUM(E382:E388)+SUM(E390:E393)+SUM(E395:E399)+SUM(E401)+SUM(E403:E404)+SUM(E406:E411)+SUM(E413:E417)+SUM(E419:E420)+SUM(E422:E440)</f>
        <v>0</v>
      </c>
      <c r="F442" s="151">
        <f>+SUM(F348:F354)+SUM(F356:F362)+SUM(F364:F368)+SUM(F370:F371)+SUM(F373:F375)+SUM(F377:F380)+SUM(F382:F388)+SUM(F390:F393)+SUM(F395:F399)+SUM(F401)+SUM(F403:F404)+SUM(F406:F411)+SUM(F413:F417)+SUM(F419:F420)+SUM(F422:F440)</f>
        <v>0</v>
      </c>
      <c r="G442" s="143"/>
    </row>
    <row r="443" spans="1:7" ht="13.5" thickTop="1" x14ac:dyDescent="0.2">
      <c r="A443" s="143"/>
      <c r="C443" s="126"/>
      <c r="D443" s="152"/>
      <c r="E443" s="153" t="s">
        <v>297</v>
      </c>
      <c r="F443" s="154">
        <f>F442*0.22</f>
        <v>0</v>
      </c>
      <c r="G443" s="143"/>
    </row>
    <row r="444" spans="1:7" x14ac:dyDescent="0.2">
      <c r="A444" s="143"/>
      <c r="B444" s="143"/>
      <c r="C444" s="155"/>
      <c r="D444" s="156"/>
      <c r="E444" s="146" t="s">
        <v>298</v>
      </c>
      <c r="F444" s="157">
        <f>+F442+F443</f>
        <v>0</v>
      </c>
      <c r="G444" s="143"/>
    </row>
    <row r="445" spans="1:7" x14ac:dyDescent="0.2">
      <c r="A445" s="143"/>
      <c r="B445" s="143"/>
      <c r="C445" s="143"/>
      <c r="D445" s="158"/>
      <c r="E445" s="143"/>
      <c r="F445" s="143"/>
      <c r="G445" s="143"/>
    </row>
    <row r="446" spans="1:7" ht="168.75" customHeight="1" x14ac:dyDescent="0.2">
      <c r="A446" s="143"/>
      <c r="B446" s="194" t="s">
        <v>811</v>
      </c>
      <c r="C446" s="194"/>
      <c r="D446" s="194"/>
      <c r="E446" s="194"/>
      <c r="F446" s="194"/>
      <c r="G446" s="194"/>
    </row>
    <row r="447" spans="1:7" x14ac:dyDescent="0.2">
      <c r="A447" s="143"/>
      <c r="B447" s="159"/>
      <c r="C447" s="159"/>
      <c r="D447" s="160"/>
      <c r="E447" s="146"/>
      <c r="F447" s="161"/>
      <c r="G447" s="159"/>
    </row>
    <row r="448" spans="1:7" ht="109.5" customHeight="1" x14ac:dyDescent="0.2">
      <c r="A448" s="143"/>
      <c r="B448" s="194" t="s">
        <v>696</v>
      </c>
      <c r="C448" s="194"/>
      <c r="D448" s="194"/>
      <c r="E448" s="194"/>
      <c r="F448" s="194"/>
      <c r="G448" s="194"/>
    </row>
    <row r="449" spans="1:7" x14ac:dyDescent="0.2">
      <c r="A449" s="143"/>
      <c r="B449" s="162"/>
      <c r="C449" s="162"/>
      <c r="D449" s="163"/>
      <c r="E449" s="164"/>
      <c r="F449" s="162"/>
      <c r="G449" s="162"/>
    </row>
    <row r="450" spans="1:7" ht="96.75" customHeight="1" x14ac:dyDescent="0.2">
      <c r="A450" s="143"/>
      <c r="B450" s="194" t="s">
        <v>697</v>
      </c>
      <c r="C450" s="194"/>
      <c r="D450" s="194"/>
      <c r="E450" s="194"/>
      <c r="F450" s="194"/>
      <c r="G450" s="194"/>
    </row>
    <row r="451" spans="1:7" x14ac:dyDescent="0.2">
      <c r="A451" s="143"/>
      <c r="B451" s="159"/>
      <c r="C451" s="159"/>
      <c r="D451" s="160"/>
      <c r="E451" s="143"/>
      <c r="F451" s="159"/>
      <c r="G451" s="159"/>
    </row>
    <row r="452" spans="1:7" x14ac:dyDescent="0.2">
      <c r="A452" s="143"/>
      <c r="B452" s="159"/>
      <c r="C452" s="159"/>
      <c r="D452" s="160"/>
      <c r="E452" s="146"/>
      <c r="F452" s="161"/>
      <c r="G452" s="159"/>
    </row>
    <row r="453" spans="1:7" x14ac:dyDescent="0.2">
      <c r="A453" s="143"/>
      <c r="B453" s="222"/>
      <c r="C453" s="222"/>
      <c r="D453" s="222"/>
      <c r="E453" s="222"/>
      <c r="F453" s="222"/>
      <c r="G453" s="222"/>
    </row>
    <row r="454" spans="1:7" ht="256.5" customHeight="1" x14ac:dyDescent="0.2">
      <c r="A454" s="143"/>
      <c r="B454" s="194" t="s">
        <v>825</v>
      </c>
      <c r="C454" s="194"/>
      <c r="D454" s="194"/>
      <c r="E454" s="194"/>
      <c r="F454" s="194"/>
      <c r="G454" s="194"/>
    </row>
    <row r="455" spans="1:7" x14ac:dyDescent="0.2">
      <c r="A455" s="143"/>
      <c r="B455" s="159"/>
      <c r="C455" s="159"/>
      <c r="D455" s="160"/>
      <c r="E455" s="146"/>
      <c r="F455" s="161"/>
      <c r="G455" s="159"/>
    </row>
    <row r="456" spans="1:7" ht="110.25" customHeight="1" x14ac:dyDescent="0.2">
      <c r="A456" s="143"/>
      <c r="B456" s="194" t="s">
        <v>698</v>
      </c>
      <c r="C456" s="194"/>
      <c r="D456" s="194"/>
      <c r="E456" s="194"/>
      <c r="F456" s="194"/>
      <c r="G456" s="194"/>
    </row>
    <row r="457" spans="1:7" x14ac:dyDescent="0.2">
      <c r="A457" s="143"/>
      <c r="B457" s="159"/>
      <c r="C457" s="159"/>
      <c r="D457" s="160"/>
      <c r="E457" s="146"/>
      <c r="F457" s="161"/>
      <c r="G457" s="159"/>
    </row>
    <row r="458" spans="1:7" x14ac:dyDescent="0.2">
      <c r="A458" s="143"/>
      <c r="B458" s="159"/>
      <c r="C458" s="159"/>
      <c r="D458" s="160"/>
      <c r="E458" s="146"/>
      <c r="F458" s="161"/>
      <c r="G458" s="159"/>
    </row>
    <row r="459" spans="1:7" ht="46.5" customHeight="1" x14ac:dyDescent="0.2">
      <c r="A459" s="143"/>
      <c r="B459" s="194" t="s">
        <v>699</v>
      </c>
      <c r="C459" s="226"/>
      <c r="D459" s="226"/>
      <c r="E459" s="226"/>
      <c r="F459" s="226"/>
      <c r="G459" s="226"/>
    </row>
    <row r="460" spans="1:7" x14ac:dyDescent="0.2">
      <c r="A460" s="143"/>
      <c r="B460" s="159"/>
      <c r="C460" s="159"/>
      <c r="D460" s="160"/>
      <c r="E460" s="146"/>
      <c r="F460" s="161"/>
      <c r="G460" s="159"/>
    </row>
    <row r="461" spans="1:7" ht="90" customHeight="1" x14ac:dyDescent="0.2">
      <c r="A461" s="143"/>
      <c r="B461" s="194" t="s">
        <v>700</v>
      </c>
      <c r="C461" s="194"/>
      <c r="D461" s="194"/>
      <c r="E461" s="194"/>
      <c r="F461" s="194"/>
      <c r="G461" s="194"/>
    </row>
    <row r="462" spans="1:7" x14ac:dyDescent="0.2">
      <c r="A462" s="143"/>
      <c r="B462" s="159"/>
      <c r="C462" s="159"/>
      <c r="D462" s="160"/>
      <c r="E462" s="146"/>
      <c r="F462" s="161"/>
      <c r="G462" s="159"/>
    </row>
    <row r="463" spans="1:7" x14ac:dyDescent="0.2">
      <c r="A463" s="143"/>
      <c r="B463" s="159"/>
      <c r="C463" s="159"/>
      <c r="D463" s="160"/>
      <c r="E463" s="146"/>
      <c r="F463" s="161"/>
      <c r="G463" s="159"/>
    </row>
    <row r="464" spans="1:7" ht="103.5" customHeight="1" x14ac:dyDescent="0.2">
      <c r="A464" s="143"/>
      <c r="B464" s="194" t="s">
        <v>701</v>
      </c>
      <c r="C464" s="194"/>
      <c r="D464" s="194"/>
      <c r="E464" s="194"/>
      <c r="F464" s="194"/>
      <c r="G464" s="194"/>
    </row>
    <row r="465" spans="1:7" x14ac:dyDescent="0.2">
      <c r="A465" s="143"/>
      <c r="B465" s="159"/>
      <c r="C465" s="159"/>
      <c r="D465" s="160"/>
      <c r="E465" s="146"/>
      <c r="F465" s="161"/>
      <c r="G465" s="165"/>
    </row>
    <row r="466" spans="1:7" x14ac:dyDescent="0.2">
      <c r="A466" s="143"/>
      <c r="B466" s="159"/>
      <c r="C466" s="159"/>
      <c r="D466" s="160"/>
      <c r="E466" s="146"/>
      <c r="F466" s="161"/>
      <c r="G466" s="165"/>
    </row>
    <row r="467" spans="1:7" x14ac:dyDescent="0.2">
      <c r="A467" s="143"/>
      <c r="B467" s="159"/>
      <c r="C467" s="159"/>
      <c r="D467" s="160"/>
      <c r="E467" s="146"/>
      <c r="F467" s="161"/>
      <c r="G467" s="165"/>
    </row>
    <row r="468" spans="1:7" x14ac:dyDescent="0.2">
      <c r="A468" s="143"/>
      <c r="B468" s="159"/>
      <c r="C468" s="159"/>
      <c r="D468" s="160"/>
      <c r="E468" s="146"/>
      <c r="F468" s="161"/>
      <c r="G468" s="165"/>
    </row>
    <row r="469" spans="1:7" x14ac:dyDescent="0.2">
      <c r="A469" s="143"/>
      <c r="B469" s="159"/>
      <c r="C469" s="159"/>
      <c r="D469" s="160"/>
      <c r="E469" s="146"/>
      <c r="F469" s="161"/>
      <c r="G469" s="165"/>
    </row>
    <row r="470" spans="1:7" s="130" customFormat="1" ht="122.25" customHeight="1" x14ac:dyDescent="0.25">
      <c r="A470" s="166"/>
      <c r="B470" s="194" t="s">
        <v>702</v>
      </c>
      <c r="C470" s="194"/>
      <c r="D470" s="194"/>
      <c r="E470" s="194"/>
      <c r="F470" s="194"/>
      <c r="G470" s="194"/>
    </row>
    <row r="471" spans="1:7" ht="23.25" x14ac:dyDescent="0.35">
      <c r="B471" s="43" t="s">
        <v>832</v>
      </c>
    </row>
    <row r="472" spans="1:7" x14ac:dyDescent="0.2">
      <c r="A472" s="45" t="s">
        <v>676</v>
      </c>
      <c r="B472" s="45"/>
      <c r="C472" s="167"/>
      <c r="D472" s="47"/>
      <c r="E472" s="49"/>
      <c r="F472" s="49"/>
      <c r="G472" s="49"/>
    </row>
    <row r="473" spans="1:7" ht="25.5" x14ac:dyDescent="0.2">
      <c r="A473" s="50" t="s">
        <v>669</v>
      </c>
      <c r="B473" s="51" t="s">
        <v>279</v>
      </c>
      <c r="C473" s="52" t="s">
        <v>0</v>
      </c>
      <c r="D473" s="53" t="s">
        <v>280</v>
      </c>
      <c r="E473" s="54" t="s">
        <v>281</v>
      </c>
      <c r="F473" s="54" t="s">
        <v>282</v>
      </c>
      <c r="G473" s="55" t="s">
        <v>283</v>
      </c>
    </row>
    <row r="474" spans="1:7" x14ac:dyDescent="0.2">
      <c r="A474" s="138"/>
      <c r="B474" s="195" t="s">
        <v>284</v>
      </c>
      <c r="C474" s="196"/>
      <c r="D474" s="196"/>
      <c r="E474" s="196"/>
      <c r="F474" s="196"/>
      <c r="G474" s="197"/>
    </row>
    <row r="475" spans="1:7" x14ac:dyDescent="0.2">
      <c r="A475" s="70" t="s">
        <v>1</v>
      </c>
      <c r="B475" s="68" t="s">
        <v>285</v>
      </c>
      <c r="C475" s="59" t="s">
        <v>286</v>
      </c>
      <c r="D475" s="52">
        <v>1</v>
      </c>
      <c r="E475" s="37"/>
      <c r="F475" s="60">
        <f>D475*E475</f>
        <v>0</v>
      </c>
      <c r="G475" s="38"/>
    </row>
    <row r="476" spans="1:7" x14ac:dyDescent="0.2">
      <c r="A476" s="70" t="s">
        <v>3</v>
      </c>
      <c r="B476" s="68" t="s">
        <v>287</v>
      </c>
      <c r="C476" s="59" t="s">
        <v>286</v>
      </c>
      <c r="D476" s="52">
        <v>1</v>
      </c>
      <c r="E476" s="37"/>
      <c r="F476" s="60">
        <f t="shared" ref="F476:F479" si="24">D476*E476</f>
        <v>0</v>
      </c>
      <c r="G476" s="38"/>
    </row>
    <row r="477" spans="1:7" x14ac:dyDescent="0.2">
      <c r="A477" s="70" t="s">
        <v>5</v>
      </c>
      <c r="B477" s="68" t="s">
        <v>288</v>
      </c>
      <c r="C477" s="59" t="s">
        <v>286</v>
      </c>
      <c r="D477" s="52">
        <v>1</v>
      </c>
      <c r="E477" s="37"/>
      <c r="F477" s="60">
        <f t="shared" si="24"/>
        <v>0</v>
      </c>
      <c r="G477" s="38"/>
    </row>
    <row r="478" spans="1:7" x14ac:dyDescent="0.2">
      <c r="A478" s="70" t="s">
        <v>7</v>
      </c>
      <c r="B478" s="68" t="s">
        <v>289</v>
      </c>
      <c r="C478" s="59" t="s">
        <v>286</v>
      </c>
      <c r="D478" s="52">
        <v>1</v>
      </c>
      <c r="E478" s="37"/>
      <c r="F478" s="60">
        <f t="shared" si="24"/>
        <v>0</v>
      </c>
      <c r="G478" s="38"/>
    </row>
    <row r="479" spans="1:7" x14ac:dyDescent="0.2">
      <c r="A479" s="70" t="s">
        <v>8</v>
      </c>
      <c r="B479" s="68" t="s">
        <v>290</v>
      </c>
      <c r="C479" s="59" t="s">
        <v>286</v>
      </c>
      <c r="D479" s="52">
        <v>1</v>
      </c>
      <c r="E479" s="37"/>
      <c r="F479" s="60">
        <f t="shared" si="24"/>
        <v>0</v>
      </c>
      <c r="G479" s="38"/>
    </row>
    <row r="480" spans="1:7" x14ac:dyDescent="0.2">
      <c r="A480" s="168"/>
      <c r="B480" s="195" t="s">
        <v>291</v>
      </c>
      <c r="C480" s="196"/>
      <c r="D480" s="196"/>
      <c r="E480" s="196"/>
      <c r="F480" s="196"/>
      <c r="G480" s="197"/>
    </row>
    <row r="481" spans="1:7" x14ac:dyDescent="0.2">
      <c r="A481" s="70" t="s">
        <v>10</v>
      </c>
      <c r="B481" s="68" t="s">
        <v>292</v>
      </c>
      <c r="C481" s="59" t="s">
        <v>286</v>
      </c>
      <c r="D481" s="52">
        <v>30</v>
      </c>
      <c r="E481" s="37"/>
      <c r="F481" s="60">
        <f>D481*E481</f>
        <v>0</v>
      </c>
      <c r="G481" s="38"/>
    </row>
    <row r="482" spans="1:7" x14ac:dyDescent="0.2">
      <c r="A482" s="70" t="s">
        <v>12</v>
      </c>
      <c r="B482" s="68" t="s">
        <v>293</v>
      </c>
      <c r="C482" s="59" t="s">
        <v>286</v>
      </c>
      <c r="D482" s="52">
        <v>1</v>
      </c>
      <c r="E482" s="37"/>
      <c r="F482" s="60">
        <f t="shared" ref="F482:F485" si="25">D482*E482</f>
        <v>0</v>
      </c>
      <c r="G482" s="38"/>
    </row>
    <row r="483" spans="1:7" x14ac:dyDescent="0.2">
      <c r="A483" s="70" t="s">
        <v>14</v>
      </c>
      <c r="B483" s="68" t="s">
        <v>294</v>
      </c>
      <c r="C483" s="59" t="s">
        <v>286</v>
      </c>
      <c r="D483" s="52">
        <v>1</v>
      </c>
      <c r="E483" s="37"/>
      <c r="F483" s="60">
        <f t="shared" si="25"/>
        <v>0</v>
      </c>
      <c r="G483" s="38"/>
    </row>
    <row r="484" spans="1:7" x14ac:dyDescent="0.2">
      <c r="A484" s="70" t="s">
        <v>15</v>
      </c>
      <c r="B484" s="68" t="s">
        <v>295</v>
      </c>
      <c r="C484" s="59" t="s">
        <v>286</v>
      </c>
      <c r="D484" s="52">
        <v>1</v>
      </c>
      <c r="E484" s="37"/>
      <c r="F484" s="60">
        <f t="shared" si="25"/>
        <v>0</v>
      </c>
      <c r="G484" s="38"/>
    </row>
    <row r="485" spans="1:7" x14ac:dyDescent="0.2">
      <c r="A485" s="70" t="s">
        <v>17</v>
      </c>
      <c r="B485" s="68" t="s">
        <v>296</v>
      </c>
      <c r="C485" s="59" t="s">
        <v>286</v>
      </c>
      <c r="D485" s="52">
        <v>1</v>
      </c>
      <c r="E485" s="37"/>
      <c r="F485" s="60">
        <f t="shared" si="25"/>
        <v>0</v>
      </c>
      <c r="G485" s="38"/>
    </row>
    <row r="486" spans="1:7" x14ac:dyDescent="0.2">
      <c r="A486" s="169"/>
      <c r="B486" s="223" t="s">
        <v>812</v>
      </c>
      <c r="C486" s="224"/>
      <c r="D486" s="224"/>
      <c r="E486" s="224"/>
      <c r="F486" s="224"/>
      <c r="G486" s="225"/>
    </row>
    <row r="487" spans="1:7" x14ac:dyDescent="0.2">
      <c r="A487" s="70" t="s">
        <v>18</v>
      </c>
      <c r="B487" s="170" t="s">
        <v>813</v>
      </c>
      <c r="C487" s="171" t="s">
        <v>286</v>
      </c>
      <c r="D487" s="172">
        <v>30</v>
      </c>
      <c r="E487" s="37"/>
      <c r="F487" s="60">
        <f>D487*E487</f>
        <v>0</v>
      </c>
      <c r="G487" s="39"/>
    </row>
    <row r="488" spans="1:7" x14ac:dyDescent="0.2">
      <c r="A488" s="70" t="s">
        <v>20</v>
      </c>
      <c r="B488" s="173" t="s">
        <v>814</v>
      </c>
      <c r="C488" s="171" t="s">
        <v>286</v>
      </c>
      <c r="D488" s="172">
        <v>10</v>
      </c>
      <c r="E488" s="37"/>
      <c r="F488" s="60">
        <f t="shared" ref="F488:F493" si="26">D488*E488</f>
        <v>0</v>
      </c>
      <c r="G488" s="39"/>
    </row>
    <row r="489" spans="1:7" x14ac:dyDescent="0.2">
      <c r="A489" s="70" t="s">
        <v>21</v>
      </c>
      <c r="B489" s="174" t="s">
        <v>816</v>
      </c>
      <c r="C489" s="171" t="s">
        <v>286</v>
      </c>
      <c r="D489" s="172">
        <v>20</v>
      </c>
      <c r="E489" s="37"/>
      <c r="F489" s="60">
        <f t="shared" si="26"/>
        <v>0</v>
      </c>
      <c r="G489" s="39"/>
    </row>
    <row r="490" spans="1:7" x14ac:dyDescent="0.2">
      <c r="A490" s="70" t="s">
        <v>23</v>
      </c>
      <c r="B490" s="174" t="s">
        <v>815</v>
      </c>
      <c r="C490" s="171" t="s">
        <v>286</v>
      </c>
      <c r="D490" s="172">
        <v>50</v>
      </c>
      <c r="E490" s="37"/>
      <c r="F490" s="60">
        <f t="shared" si="26"/>
        <v>0</v>
      </c>
      <c r="G490" s="39"/>
    </row>
    <row r="491" spans="1:7" x14ac:dyDescent="0.2">
      <c r="A491" s="70" t="s">
        <v>24</v>
      </c>
      <c r="B491" s="174" t="s">
        <v>817</v>
      </c>
      <c r="C491" s="171" t="s">
        <v>286</v>
      </c>
      <c r="D491" s="172">
        <v>10</v>
      </c>
      <c r="E491" s="37"/>
      <c r="F491" s="60">
        <f t="shared" si="26"/>
        <v>0</v>
      </c>
      <c r="G491" s="39"/>
    </row>
    <row r="492" spans="1:7" x14ac:dyDescent="0.2">
      <c r="A492" s="70" t="s">
        <v>26</v>
      </c>
      <c r="B492" s="173" t="s">
        <v>818</v>
      </c>
      <c r="C492" s="171" t="s">
        <v>286</v>
      </c>
      <c r="D492" s="172">
        <v>6</v>
      </c>
      <c r="E492" s="37"/>
      <c r="F492" s="60">
        <f t="shared" si="26"/>
        <v>0</v>
      </c>
      <c r="G492" s="39"/>
    </row>
    <row r="493" spans="1:7" x14ac:dyDescent="0.2">
      <c r="A493" s="70" t="s">
        <v>27</v>
      </c>
      <c r="B493" s="175" t="s">
        <v>819</v>
      </c>
      <c r="C493" s="171" t="s">
        <v>286</v>
      </c>
      <c r="D493" s="172">
        <v>6</v>
      </c>
      <c r="E493" s="37"/>
      <c r="F493" s="60">
        <f t="shared" si="26"/>
        <v>0</v>
      </c>
      <c r="G493" s="39"/>
    </row>
    <row r="494" spans="1:7" x14ac:dyDescent="0.2">
      <c r="A494" s="138"/>
      <c r="B494" s="195" t="s">
        <v>427</v>
      </c>
      <c r="C494" s="196"/>
      <c r="D494" s="196"/>
      <c r="E494" s="196"/>
      <c r="F494" s="196"/>
      <c r="G494" s="197"/>
    </row>
    <row r="495" spans="1:7" x14ac:dyDescent="0.2">
      <c r="A495" s="59" t="s">
        <v>29</v>
      </c>
      <c r="B495" s="68" t="s">
        <v>428</v>
      </c>
      <c r="C495" s="59" t="s">
        <v>286</v>
      </c>
      <c r="D495" s="52">
        <v>1</v>
      </c>
      <c r="E495" s="37"/>
      <c r="F495" s="60">
        <f>D495*E495</f>
        <v>0</v>
      </c>
      <c r="G495" s="40"/>
    </row>
    <row r="496" spans="1:7" x14ac:dyDescent="0.2">
      <c r="A496" s="59" t="s">
        <v>30</v>
      </c>
      <c r="B496" s="68" t="s">
        <v>429</v>
      </c>
      <c r="C496" s="59" t="s">
        <v>286</v>
      </c>
      <c r="D496" s="52">
        <v>1</v>
      </c>
      <c r="E496" s="37"/>
      <c r="F496" s="60">
        <f t="shared" ref="F496:F550" si="27">D496*E496</f>
        <v>0</v>
      </c>
      <c r="G496" s="40"/>
    </row>
    <row r="497" spans="1:7" x14ac:dyDescent="0.2">
      <c r="A497" s="59" t="s">
        <v>33</v>
      </c>
      <c r="B497" s="68" t="s">
        <v>430</v>
      </c>
      <c r="C497" s="59" t="s">
        <v>286</v>
      </c>
      <c r="D497" s="52">
        <v>1</v>
      </c>
      <c r="E497" s="37"/>
      <c r="F497" s="60">
        <f t="shared" si="27"/>
        <v>0</v>
      </c>
      <c r="G497" s="40"/>
    </row>
    <row r="498" spans="1:7" x14ac:dyDescent="0.2">
      <c r="A498" s="59" t="s">
        <v>35</v>
      </c>
      <c r="B498" s="68" t="s">
        <v>431</v>
      </c>
      <c r="C498" s="59" t="s">
        <v>286</v>
      </c>
      <c r="D498" s="52">
        <v>1</v>
      </c>
      <c r="E498" s="37"/>
      <c r="F498" s="60">
        <f t="shared" si="27"/>
        <v>0</v>
      </c>
      <c r="G498" s="40"/>
    </row>
    <row r="499" spans="1:7" x14ac:dyDescent="0.2">
      <c r="A499" s="59" t="s">
        <v>36</v>
      </c>
      <c r="B499" s="68" t="s">
        <v>432</v>
      </c>
      <c r="C499" s="59" t="s">
        <v>286</v>
      </c>
      <c r="D499" s="52">
        <v>1</v>
      </c>
      <c r="E499" s="37"/>
      <c r="F499" s="60">
        <f t="shared" si="27"/>
        <v>0</v>
      </c>
      <c r="G499" s="40"/>
    </row>
    <row r="500" spans="1:7" x14ac:dyDescent="0.2">
      <c r="A500" s="59" t="s">
        <v>38</v>
      </c>
      <c r="B500" s="68" t="s">
        <v>433</v>
      </c>
      <c r="C500" s="59" t="s">
        <v>286</v>
      </c>
      <c r="D500" s="52">
        <v>1</v>
      </c>
      <c r="E500" s="37"/>
      <c r="F500" s="60">
        <f t="shared" si="27"/>
        <v>0</v>
      </c>
      <c r="G500" s="40"/>
    </row>
    <row r="501" spans="1:7" x14ac:dyDescent="0.2">
      <c r="A501" s="59" t="s">
        <v>40</v>
      </c>
      <c r="B501" s="139" t="s">
        <v>434</v>
      </c>
      <c r="C501" s="70" t="s">
        <v>286</v>
      </c>
      <c r="D501" s="52">
        <v>15</v>
      </c>
      <c r="E501" s="37"/>
      <c r="F501" s="60">
        <f t="shared" si="27"/>
        <v>0</v>
      </c>
      <c r="G501" s="40"/>
    </row>
    <row r="502" spans="1:7" x14ac:dyDescent="0.2">
      <c r="A502" s="59" t="s">
        <v>42</v>
      </c>
      <c r="B502" s="68" t="s">
        <v>435</v>
      </c>
      <c r="C502" s="59" t="s">
        <v>286</v>
      </c>
      <c r="D502" s="52">
        <v>30</v>
      </c>
      <c r="E502" s="37"/>
      <c r="F502" s="60">
        <f t="shared" si="27"/>
        <v>0</v>
      </c>
      <c r="G502" s="40"/>
    </row>
    <row r="503" spans="1:7" x14ac:dyDescent="0.2">
      <c r="A503" s="59" t="s">
        <v>44</v>
      </c>
      <c r="B503" s="68" t="s">
        <v>436</v>
      </c>
      <c r="C503" s="59" t="s">
        <v>286</v>
      </c>
      <c r="D503" s="52">
        <v>5</v>
      </c>
      <c r="E503" s="37"/>
      <c r="F503" s="60">
        <f t="shared" si="27"/>
        <v>0</v>
      </c>
      <c r="G503" s="40"/>
    </row>
    <row r="504" spans="1:7" x14ac:dyDescent="0.2">
      <c r="A504" s="59" t="s">
        <v>46</v>
      </c>
      <c r="B504" s="68" t="s">
        <v>437</v>
      </c>
      <c r="C504" s="59" t="s">
        <v>286</v>
      </c>
      <c r="D504" s="52">
        <v>15</v>
      </c>
      <c r="E504" s="37"/>
      <c r="F504" s="60">
        <f t="shared" si="27"/>
        <v>0</v>
      </c>
      <c r="G504" s="40"/>
    </row>
    <row r="505" spans="1:7" x14ac:dyDescent="0.2">
      <c r="A505" s="59" t="s">
        <v>47</v>
      </c>
      <c r="B505" s="68" t="s">
        <v>438</v>
      </c>
      <c r="C505" s="59" t="s">
        <v>286</v>
      </c>
      <c r="D505" s="52">
        <v>1</v>
      </c>
      <c r="E505" s="37"/>
      <c r="F505" s="60">
        <f t="shared" si="27"/>
        <v>0</v>
      </c>
      <c r="G505" s="40"/>
    </row>
    <row r="506" spans="1:7" x14ac:dyDescent="0.2">
      <c r="A506" s="59" t="s">
        <v>49</v>
      </c>
      <c r="B506" s="68" t="s">
        <v>439</v>
      </c>
      <c r="C506" s="59" t="s">
        <v>286</v>
      </c>
      <c r="D506" s="52">
        <v>12</v>
      </c>
      <c r="E506" s="37"/>
      <c r="F506" s="60">
        <f t="shared" si="27"/>
        <v>0</v>
      </c>
      <c r="G506" s="40"/>
    </row>
    <row r="507" spans="1:7" x14ac:dyDescent="0.2">
      <c r="A507" s="59" t="s">
        <v>51</v>
      </c>
      <c r="B507" s="68" t="s">
        <v>440</v>
      </c>
      <c r="C507" s="59" t="s">
        <v>286</v>
      </c>
      <c r="D507" s="52">
        <v>10</v>
      </c>
      <c r="E507" s="37"/>
      <c r="F507" s="60">
        <f t="shared" si="27"/>
        <v>0</v>
      </c>
      <c r="G507" s="40"/>
    </row>
    <row r="508" spans="1:7" x14ac:dyDescent="0.2">
      <c r="A508" s="59" t="s">
        <v>53</v>
      </c>
      <c r="B508" s="68" t="s">
        <v>441</v>
      </c>
      <c r="C508" s="59" t="s">
        <v>286</v>
      </c>
      <c r="D508" s="52">
        <v>6</v>
      </c>
      <c r="E508" s="37"/>
      <c r="F508" s="60">
        <f t="shared" si="27"/>
        <v>0</v>
      </c>
      <c r="G508" s="40"/>
    </row>
    <row r="509" spans="1:7" x14ac:dyDescent="0.2">
      <c r="A509" s="59" t="s">
        <v>55</v>
      </c>
      <c r="B509" s="68" t="s">
        <v>442</v>
      </c>
      <c r="C509" s="59" t="s">
        <v>286</v>
      </c>
      <c r="D509" s="52">
        <v>12</v>
      </c>
      <c r="E509" s="37"/>
      <c r="F509" s="60">
        <f t="shared" si="27"/>
        <v>0</v>
      </c>
      <c r="G509" s="40"/>
    </row>
    <row r="510" spans="1:7" x14ac:dyDescent="0.2">
      <c r="A510" s="59" t="s">
        <v>57</v>
      </c>
      <c r="B510" s="68" t="s">
        <v>443</v>
      </c>
      <c r="C510" s="59" t="s">
        <v>286</v>
      </c>
      <c r="D510" s="52">
        <v>5</v>
      </c>
      <c r="E510" s="37"/>
      <c r="F510" s="60">
        <f t="shared" si="27"/>
        <v>0</v>
      </c>
      <c r="G510" s="40"/>
    </row>
    <row r="511" spans="1:7" x14ac:dyDescent="0.2">
      <c r="A511" s="59" t="s">
        <v>59</v>
      </c>
      <c r="B511" s="68" t="s">
        <v>444</v>
      </c>
      <c r="C511" s="59" t="s">
        <v>286</v>
      </c>
      <c r="D511" s="52">
        <v>15</v>
      </c>
      <c r="E511" s="37"/>
      <c r="F511" s="60">
        <f t="shared" si="27"/>
        <v>0</v>
      </c>
      <c r="G511" s="40"/>
    </row>
    <row r="512" spans="1:7" x14ac:dyDescent="0.2">
      <c r="A512" s="59" t="s">
        <v>60</v>
      </c>
      <c r="B512" s="68" t="s">
        <v>445</v>
      </c>
      <c r="C512" s="59" t="s">
        <v>286</v>
      </c>
      <c r="D512" s="52">
        <v>1</v>
      </c>
      <c r="E512" s="37"/>
      <c r="F512" s="60">
        <f t="shared" si="27"/>
        <v>0</v>
      </c>
      <c r="G512" s="40"/>
    </row>
    <row r="513" spans="1:7" x14ac:dyDescent="0.2">
      <c r="A513" s="59" t="s">
        <v>61</v>
      </c>
      <c r="B513" s="68" t="s">
        <v>446</v>
      </c>
      <c r="C513" s="59" t="s">
        <v>286</v>
      </c>
      <c r="D513" s="52">
        <v>10</v>
      </c>
      <c r="E513" s="37"/>
      <c r="F513" s="60">
        <f t="shared" si="27"/>
        <v>0</v>
      </c>
      <c r="G513" s="40"/>
    </row>
    <row r="514" spans="1:7" x14ac:dyDescent="0.2">
      <c r="A514" s="59" t="s">
        <v>62</v>
      </c>
      <c r="B514" s="68" t="s">
        <v>447</v>
      </c>
      <c r="C514" s="59" t="s">
        <v>286</v>
      </c>
      <c r="D514" s="52">
        <v>10</v>
      </c>
      <c r="E514" s="37"/>
      <c r="F514" s="60">
        <f t="shared" si="27"/>
        <v>0</v>
      </c>
      <c r="G514" s="40"/>
    </row>
    <row r="515" spans="1:7" x14ac:dyDescent="0.2">
      <c r="A515" s="59" t="s">
        <v>63</v>
      </c>
      <c r="B515" s="68" t="s">
        <v>448</v>
      </c>
      <c r="C515" s="59" t="s">
        <v>286</v>
      </c>
      <c r="D515" s="52">
        <v>10</v>
      </c>
      <c r="E515" s="37"/>
      <c r="F515" s="60">
        <f t="shared" si="27"/>
        <v>0</v>
      </c>
      <c r="G515" s="40"/>
    </row>
    <row r="516" spans="1:7" x14ac:dyDescent="0.2">
      <c r="A516" s="59" t="s">
        <v>64</v>
      </c>
      <c r="B516" s="68" t="s">
        <v>449</v>
      </c>
      <c r="C516" s="59" t="s">
        <v>286</v>
      </c>
      <c r="D516" s="52">
        <v>1</v>
      </c>
      <c r="E516" s="37"/>
      <c r="F516" s="60">
        <f t="shared" si="27"/>
        <v>0</v>
      </c>
      <c r="G516" s="40"/>
    </row>
    <row r="517" spans="1:7" x14ac:dyDescent="0.2">
      <c r="A517" s="59" t="s">
        <v>65</v>
      </c>
      <c r="B517" s="68" t="s">
        <v>450</v>
      </c>
      <c r="C517" s="59" t="s">
        <v>286</v>
      </c>
      <c r="D517" s="52">
        <v>1</v>
      </c>
      <c r="E517" s="37"/>
      <c r="F517" s="60">
        <f t="shared" si="27"/>
        <v>0</v>
      </c>
      <c r="G517" s="40"/>
    </row>
    <row r="518" spans="1:7" x14ac:dyDescent="0.2">
      <c r="A518" s="59" t="s">
        <v>66</v>
      </c>
      <c r="B518" s="68" t="s">
        <v>451</v>
      </c>
      <c r="C518" s="59" t="s">
        <v>286</v>
      </c>
      <c r="D518" s="52">
        <v>1</v>
      </c>
      <c r="E518" s="37"/>
      <c r="F518" s="60">
        <f t="shared" si="27"/>
        <v>0</v>
      </c>
      <c r="G518" s="40"/>
    </row>
    <row r="519" spans="1:7" x14ac:dyDescent="0.2">
      <c r="A519" s="59" t="s">
        <v>67</v>
      </c>
      <c r="B519" s="68" t="s">
        <v>452</v>
      </c>
      <c r="C519" s="59" t="s">
        <v>286</v>
      </c>
      <c r="D519" s="52">
        <v>1</v>
      </c>
      <c r="E519" s="37"/>
      <c r="F519" s="60">
        <f t="shared" si="27"/>
        <v>0</v>
      </c>
      <c r="G519" s="40"/>
    </row>
    <row r="520" spans="1:7" x14ac:dyDescent="0.2">
      <c r="A520" s="59" t="s">
        <v>68</v>
      </c>
      <c r="B520" s="68" t="s">
        <v>453</v>
      </c>
      <c r="C520" s="59" t="s">
        <v>286</v>
      </c>
      <c r="D520" s="52">
        <v>1</v>
      </c>
      <c r="E520" s="37"/>
      <c r="F520" s="60">
        <f t="shared" si="27"/>
        <v>0</v>
      </c>
      <c r="G520" s="40"/>
    </row>
    <row r="521" spans="1:7" x14ac:dyDescent="0.2">
      <c r="A521" s="59" t="s">
        <v>69</v>
      </c>
      <c r="B521" s="68" t="s">
        <v>454</v>
      </c>
      <c r="C521" s="59" t="s">
        <v>286</v>
      </c>
      <c r="D521" s="52">
        <v>15</v>
      </c>
      <c r="E521" s="37"/>
      <c r="F521" s="60">
        <f t="shared" si="27"/>
        <v>0</v>
      </c>
      <c r="G521" s="40"/>
    </row>
    <row r="522" spans="1:7" x14ac:dyDescent="0.2">
      <c r="A522" s="59" t="s">
        <v>70</v>
      </c>
      <c r="B522" s="68" t="s">
        <v>455</v>
      </c>
      <c r="C522" s="59" t="s">
        <v>286</v>
      </c>
      <c r="D522" s="52">
        <v>9</v>
      </c>
      <c r="E522" s="37"/>
      <c r="F522" s="60">
        <f t="shared" si="27"/>
        <v>0</v>
      </c>
      <c r="G522" s="40"/>
    </row>
    <row r="523" spans="1:7" x14ac:dyDescent="0.2">
      <c r="A523" s="59" t="s">
        <v>71</v>
      </c>
      <c r="B523" s="68" t="s">
        <v>456</v>
      </c>
      <c r="C523" s="59" t="s">
        <v>286</v>
      </c>
      <c r="D523" s="52">
        <v>40</v>
      </c>
      <c r="E523" s="37"/>
      <c r="F523" s="60">
        <f t="shared" si="27"/>
        <v>0</v>
      </c>
      <c r="G523" s="40"/>
    </row>
    <row r="524" spans="1:7" x14ac:dyDescent="0.2">
      <c r="A524" s="59" t="s">
        <v>72</v>
      </c>
      <c r="B524" s="68" t="s">
        <v>457</v>
      </c>
      <c r="C524" s="59" t="s">
        <v>286</v>
      </c>
      <c r="D524" s="52">
        <v>20</v>
      </c>
      <c r="E524" s="37"/>
      <c r="F524" s="60">
        <f t="shared" si="27"/>
        <v>0</v>
      </c>
      <c r="G524" s="40"/>
    </row>
    <row r="525" spans="1:7" x14ac:dyDescent="0.2">
      <c r="A525" s="59" t="s">
        <v>73</v>
      </c>
      <c r="B525" s="68" t="s">
        <v>458</v>
      </c>
      <c r="C525" s="59" t="s">
        <v>286</v>
      </c>
      <c r="D525" s="52">
        <v>5</v>
      </c>
      <c r="E525" s="37"/>
      <c r="F525" s="60">
        <f t="shared" si="27"/>
        <v>0</v>
      </c>
      <c r="G525" s="40"/>
    </row>
    <row r="526" spans="1:7" x14ac:dyDescent="0.2">
      <c r="A526" s="59" t="s">
        <v>75</v>
      </c>
      <c r="B526" s="68" t="s">
        <v>459</v>
      </c>
      <c r="C526" s="59" t="s">
        <v>286</v>
      </c>
      <c r="D526" s="52">
        <v>20</v>
      </c>
      <c r="E526" s="37"/>
      <c r="F526" s="60">
        <f t="shared" si="27"/>
        <v>0</v>
      </c>
      <c r="G526" s="40"/>
    </row>
    <row r="527" spans="1:7" x14ac:dyDescent="0.2">
      <c r="A527" s="59" t="s">
        <v>77</v>
      </c>
      <c r="B527" s="68" t="s">
        <v>460</v>
      </c>
      <c r="C527" s="59" t="s">
        <v>286</v>
      </c>
      <c r="D527" s="52">
        <v>30</v>
      </c>
      <c r="E527" s="37"/>
      <c r="F527" s="60">
        <f t="shared" si="27"/>
        <v>0</v>
      </c>
      <c r="G527" s="40"/>
    </row>
    <row r="528" spans="1:7" x14ac:dyDescent="0.2">
      <c r="A528" s="59" t="s">
        <v>79</v>
      </c>
      <c r="B528" s="68" t="s">
        <v>461</v>
      </c>
      <c r="C528" s="59" t="s">
        <v>286</v>
      </c>
      <c r="D528" s="52">
        <v>1</v>
      </c>
      <c r="E528" s="37"/>
      <c r="F528" s="60">
        <f t="shared" si="27"/>
        <v>0</v>
      </c>
      <c r="G528" s="40"/>
    </row>
    <row r="529" spans="1:7" x14ac:dyDescent="0.2">
      <c r="A529" s="59" t="s">
        <v>81</v>
      </c>
      <c r="B529" s="68" t="s">
        <v>462</v>
      </c>
      <c r="C529" s="59" t="s">
        <v>286</v>
      </c>
      <c r="D529" s="52">
        <v>10</v>
      </c>
      <c r="E529" s="37"/>
      <c r="F529" s="60">
        <f t="shared" si="27"/>
        <v>0</v>
      </c>
      <c r="G529" s="40"/>
    </row>
    <row r="530" spans="1:7" x14ac:dyDescent="0.2">
      <c r="A530" s="59" t="s">
        <v>83</v>
      </c>
      <c r="B530" s="68" t="s">
        <v>463</v>
      </c>
      <c r="C530" s="59" t="s">
        <v>286</v>
      </c>
      <c r="D530" s="52">
        <v>5</v>
      </c>
      <c r="E530" s="37"/>
      <c r="F530" s="60">
        <f t="shared" si="27"/>
        <v>0</v>
      </c>
      <c r="G530" s="40"/>
    </row>
    <row r="531" spans="1:7" x14ac:dyDescent="0.2">
      <c r="A531" s="59" t="s">
        <v>85</v>
      </c>
      <c r="B531" s="68" t="s">
        <v>464</v>
      </c>
      <c r="C531" s="59" t="s">
        <v>286</v>
      </c>
      <c r="D531" s="52">
        <v>1</v>
      </c>
      <c r="E531" s="37"/>
      <c r="F531" s="60">
        <f t="shared" si="27"/>
        <v>0</v>
      </c>
      <c r="G531" s="40"/>
    </row>
    <row r="532" spans="1:7" x14ac:dyDescent="0.2">
      <c r="A532" s="59" t="s">
        <v>87</v>
      </c>
      <c r="B532" s="68" t="s">
        <v>465</v>
      </c>
      <c r="C532" s="59" t="s">
        <v>286</v>
      </c>
      <c r="D532" s="52">
        <v>6</v>
      </c>
      <c r="E532" s="37"/>
      <c r="F532" s="60">
        <f t="shared" si="27"/>
        <v>0</v>
      </c>
      <c r="G532" s="40"/>
    </row>
    <row r="533" spans="1:7" x14ac:dyDescent="0.2">
      <c r="A533" s="59" t="s">
        <v>89</v>
      </c>
      <c r="B533" s="68" t="s">
        <v>466</v>
      </c>
      <c r="C533" s="59" t="s">
        <v>286</v>
      </c>
      <c r="D533" s="52">
        <v>5</v>
      </c>
      <c r="E533" s="37"/>
      <c r="F533" s="60">
        <f t="shared" si="27"/>
        <v>0</v>
      </c>
      <c r="G533" s="40"/>
    </row>
    <row r="534" spans="1:7" ht="13.5" customHeight="1" x14ac:dyDescent="0.2">
      <c r="A534" s="59" t="s">
        <v>91</v>
      </c>
      <c r="B534" s="68" t="s">
        <v>467</v>
      </c>
      <c r="C534" s="59" t="s">
        <v>286</v>
      </c>
      <c r="D534" s="52">
        <v>9</v>
      </c>
      <c r="E534" s="37"/>
      <c r="F534" s="60">
        <f t="shared" si="27"/>
        <v>0</v>
      </c>
      <c r="G534" s="40"/>
    </row>
    <row r="535" spans="1:7" ht="13.5" customHeight="1" x14ac:dyDescent="0.2">
      <c r="A535" s="59" t="s">
        <v>93</v>
      </c>
      <c r="B535" s="68" t="s">
        <v>468</v>
      </c>
      <c r="C535" s="59" t="s">
        <v>286</v>
      </c>
      <c r="D535" s="52">
        <v>40</v>
      </c>
      <c r="E535" s="37"/>
      <c r="F535" s="60">
        <f t="shared" si="27"/>
        <v>0</v>
      </c>
      <c r="G535" s="40"/>
    </row>
    <row r="536" spans="1:7" ht="13.5" customHeight="1" x14ac:dyDescent="0.2">
      <c r="A536" s="59" t="s">
        <v>95</v>
      </c>
      <c r="B536" s="68" t="s">
        <v>469</v>
      </c>
      <c r="C536" s="59" t="s">
        <v>286</v>
      </c>
      <c r="D536" s="52">
        <v>20</v>
      </c>
      <c r="E536" s="37"/>
      <c r="F536" s="60">
        <f t="shared" si="27"/>
        <v>0</v>
      </c>
      <c r="G536" s="40"/>
    </row>
    <row r="537" spans="1:7" ht="13.5" customHeight="1" x14ac:dyDescent="0.2">
      <c r="A537" s="59" t="s">
        <v>97</v>
      </c>
      <c r="B537" s="68" t="s">
        <v>470</v>
      </c>
      <c r="C537" s="59" t="s">
        <v>286</v>
      </c>
      <c r="D537" s="52">
        <v>6</v>
      </c>
      <c r="E537" s="37"/>
      <c r="F537" s="60">
        <f t="shared" si="27"/>
        <v>0</v>
      </c>
      <c r="G537" s="40"/>
    </row>
    <row r="538" spans="1:7" ht="13.5" customHeight="1" x14ac:dyDescent="0.2">
      <c r="A538" s="59" t="s">
        <v>99</v>
      </c>
      <c r="B538" s="68" t="s">
        <v>471</v>
      </c>
      <c r="C538" s="59" t="s">
        <v>286</v>
      </c>
      <c r="D538" s="52">
        <v>10</v>
      </c>
      <c r="E538" s="37"/>
      <c r="F538" s="60">
        <f t="shared" si="27"/>
        <v>0</v>
      </c>
      <c r="G538" s="40"/>
    </row>
    <row r="539" spans="1:7" x14ac:dyDescent="0.2">
      <c r="A539" s="59" t="s">
        <v>101</v>
      </c>
      <c r="B539" s="68" t="s">
        <v>472</v>
      </c>
      <c r="C539" s="59" t="s">
        <v>286</v>
      </c>
      <c r="D539" s="52">
        <v>10</v>
      </c>
      <c r="E539" s="37"/>
      <c r="F539" s="60">
        <f t="shared" si="27"/>
        <v>0</v>
      </c>
      <c r="G539" s="40"/>
    </row>
    <row r="540" spans="1:7" x14ac:dyDescent="0.2">
      <c r="A540" s="59" t="s">
        <v>103</v>
      </c>
      <c r="B540" s="68" t="s">
        <v>473</v>
      </c>
      <c r="C540" s="59" t="s">
        <v>286</v>
      </c>
      <c r="D540" s="52">
        <v>1</v>
      </c>
      <c r="E540" s="37"/>
      <c r="F540" s="60">
        <f t="shared" si="27"/>
        <v>0</v>
      </c>
      <c r="G540" s="40"/>
    </row>
    <row r="541" spans="1:7" x14ac:dyDescent="0.2">
      <c r="A541" s="59" t="s">
        <v>105</v>
      </c>
      <c r="B541" s="68" t="s">
        <v>474</v>
      </c>
      <c r="C541" s="59" t="s">
        <v>286</v>
      </c>
      <c r="D541" s="52">
        <v>5</v>
      </c>
      <c r="E541" s="37"/>
      <c r="F541" s="60">
        <f t="shared" si="27"/>
        <v>0</v>
      </c>
      <c r="G541" s="40"/>
    </row>
    <row r="542" spans="1:7" x14ac:dyDescent="0.2">
      <c r="A542" s="59" t="s">
        <v>107</v>
      </c>
      <c r="B542" s="68" t="s">
        <v>475</v>
      </c>
      <c r="C542" s="59" t="s">
        <v>286</v>
      </c>
      <c r="D542" s="52">
        <v>5</v>
      </c>
      <c r="E542" s="37"/>
      <c r="F542" s="60">
        <f t="shared" si="27"/>
        <v>0</v>
      </c>
      <c r="G542" s="40"/>
    </row>
    <row r="543" spans="1:7" x14ac:dyDescent="0.2">
      <c r="A543" s="59" t="s">
        <v>109</v>
      </c>
      <c r="B543" s="68" t="s">
        <v>476</v>
      </c>
      <c r="C543" s="59" t="s">
        <v>286</v>
      </c>
      <c r="D543" s="52">
        <v>1</v>
      </c>
      <c r="E543" s="37"/>
      <c r="F543" s="60">
        <f t="shared" si="27"/>
        <v>0</v>
      </c>
      <c r="G543" s="40"/>
    </row>
    <row r="544" spans="1:7" x14ac:dyDescent="0.2">
      <c r="A544" s="59" t="s">
        <v>111</v>
      </c>
      <c r="B544" s="68" t="s">
        <v>477</v>
      </c>
      <c r="C544" s="59" t="s">
        <v>286</v>
      </c>
      <c r="D544" s="52">
        <v>1</v>
      </c>
      <c r="E544" s="37"/>
      <c r="F544" s="60">
        <f t="shared" si="27"/>
        <v>0</v>
      </c>
      <c r="G544" s="40"/>
    </row>
    <row r="545" spans="1:7" x14ac:dyDescent="0.2">
      <c r="A545" s="59" t="s">
        <v>112</v>
      </c>
      <c r="B545" s="68" t="s">
        <v>478</v>
      </c>
      <c r="C545" s="59" t="s">
        <v>286</v>
      </c>
      <c r="D545" s="52">
        <v>7</v>
      </c>
      <c r="E545" s="37"/>
      <c r="F545" s="60">
        <f t="shared" si="27"/>
        <v>0</v>
      </c>
      <c r="G545" s="40"/>
    </row>
    <row r="546" spans="1:7" x14ac:dyDescent="0.2">
      <c r="A546" s="138"/>
      <c r="B546" s="195" t="s">
        <v>479</v>
      </c>
      <c r="C546" s="196"/>
      <c r="D546" s="196"/>
      <c r="E546" s="196"/>
      <c r="F546" s="196"/>
      <c r="G546" s="197"/>
    </row>
    <row r="547" spans="1:7" x14ac:dyDescent="0.2">
      <c r="A547" s="70" t="s">
        <v>113</v>
      </c>
      <c r="B547" s="68" t="s">
        <v>480</v>
      </c>
      <c r="C547" s="59" t="s">
        <v>286</v>
      </c>
      <c r="D547" s="52">
        <v>8</v>
      </c>
      <c r="E547" s="37"/>
      <c r="F547" s="60">
        <f t="shared" si="27"/>
        <v>0</v>
      </c>
      <c r="G547" s="40"/>
    </row>
    <row r="548" spans="1:7" x14ac:dyDescent="0.2">
      <c r="A548" s="70" t="s">
        <v>114</v>
      </c>
      <c r="B548" s="68" t="s">
        <v>481</v>
      </c>
      <c r="C548" s="59" t="s">
        <v>286</v>
      </c>
      <c r="D548" s="52">
        <v>40</v>
      </c>
      <c r="E548" s="37"/>
      <c r="F548" s="60">
        <f t="shared" si="27"/>
        <v>0</v>
      </c>
      <c r="G548" s="40"/>
    </row>
    <row r="549" spans="1:7" x14ac:dyDescent="0.2">
      <c r="A549" s="70" t="s">
        <v>115</v>
      </c>
      <c r="B549" s="68" t="s">
        <v>484</v>
      </c>
      <c r="C549" s="59" t="s">
        <v>286</v>
      </c>
      <c r="D549" s="52">
        <v>15</v>
      </c>
      <c r="E549" s="37"/>
      <c r="F549" s="60">
        <f>D549*E549</f>
        <v>0</v>
      </c>
      <c r="G549" s="40"/>
    </row>
    <row r="550" spans="1:7" x14ac:dyDescent="0.2">
      <c r="A550" s="70" t="s">
        <v>116</v>
      </c>
      <c r="B550" s="68" t="s">
        <v>482</v>
      </c>
      <c r="C550" s="59" t="s">
        <v>286</v>
      </c>
      <c r="D550" s="52">
        <v>2</v>
      </c>
      <c r="E550" s="37"/>
      <c r="F550" s="60">
        <f t="shared" si="27"/>
        <v>0</v>
      </c>
      <c r="G550" s="40"/>
    </row>
    <row r="551" spans="1:7" x14ac:dyDescent="0.2">
      <c r="A551" s="70" t="s">
        <v>117</v>
      </c>
      <c r="B551" s="68" t="s">
        <v>483</v>
      </c>
      <c r="C551" s="59" t="s">
        <v>286</v>
      </c>
      <c r="D551" s="52">
        <v>2</v>
      </c>
      <c r="E551" s="37"/>
      <c r="F551" s="60">
        <f t="shared" ref="F551:F597" si="28">D551*E551</f>
        <v>0</v>
      </c>
      <c r="G551" s="40"/>
    </row>
    <row r="552" spans="1:7" x14ac:dyDescent="0.2">
      <c r="A552" s="70" t="s">
        <v>119</v>
      </c>
      <c r="B552" s="68" t="s">
        <v>485</v>
      </c>
      <c r="C552" s="59" t="s">
        <v>286</v>
      </c>
      <c r="D552" s="52">
        <v>20</v>
      </c>
      <c r="E552" s="37"/>
      <c r="F552" s="60">
        <f t="shared" si="28"/>
        <v>0</v>
      </c>
      <c r="G552" s="40"/>
    </row>
    <row r="553" spans="1:7" x14ac:dyDescent="0.2">
      <c r="A553" s="70" t="s">
        <v>121</v>
      </c>
      <c r="B553" s="68" t="s">
        <v>486</v>
      </c>
      <c r="C553" s="59" t="s">
        <v>286</v>
      </c>
      <c r="D553" s="52">
        <v>1</v>
      </c>
      <c r="E553" s="37"/>
      <c r="F553" s="60">
        <f t="shared" si="28"/>
        <v>0</v>
      </c>
      <c r="G553" s="40"/>
    </row>
    <row r="554" spans="1:7" x14ac:dyDescent="0.2">
      <c r="A554" s="70" t="s">
        <v>123</v>
      </c>
      <c r="B554" s="68" t="s">
        <v>487</v>
      </c>
      <c r="C554" s="59" t="s">
        <v>286</v>
      </c>
      <c r="D554" s="52">
        <v>1</v>
      </c>
      <c r="E554" s="37"/>
      <c r="F554" s="60">
        <f t="shared" si="28"/>
        <v>0</v>
      </c>
      <c r="G554" s="40"/>
    </row>
    <row r="555" spans="1:7" x14ac:dyDescent="0.2">
      <c r="A555" s="70" t="s">
        <v>125</v>
      </c>
      <c r="B555" s="68" t="s">
        <v>488</v>
      </c>
      <c r="C555" s="59" t="s">
        <v>286</v>
      </c>
      <c r="D555" s="52">
        <v>1</v>
      </c>
      <c r="E555" s="37"/>
      <c r="F555" s="60">
        <f t="shared" si="28"/>
        <v>0</v>
      </c>
      <c r="G555" s="40"/>
    </row>
    <row r="556" spans="1:7" x14ac:dyDescent="0.2">
      <c r="A556" s="70" t="s">
        <v>127</v>
      </c>
      <c r="B556" s="68" t="s">
        <v>489</v>
      </c>
      <c r="C556" s="59" t="s">
        <v>286</v>
      </c>
      <c r="D556" s="52">
        <v>5</v>
      </c>
      <c r="E556" s="37"/>
      <c r="F556" s="60">
        <f t="shared" si="28"/>
        <v>0</v>
      </c>
      <c r="G556" s="40"/>
    </row>
    <row r="557" spans="1:7" x14ac:dyDescent="0.2">
      <c r="A557" s="70" t="s">
        <v>129</v>
      </c>
      <c r="B557" s="68" t="s">
        <v>490</v>
      </c>
      <c r="C557" s="59" t="s">
        <v>286</v>
      </c>
      <c r="D557" s="52">
        <v>5</v>
      </c>
      <c r="E557" s="37"/>
      <c r="F557" s="60">
        <f t="shared" si="28"/>
        <v>0</v>
      </c>
      <c r="G557" s="40"/>
    </row>
    <row r="558" spans="1:7" x14ac:dyDescent="0.2">
      <c r="A558" s="138"/>
      <c r="B558" s="195" t="s">
        <v>552</v>
      </c>
      <c r="C558" s="196"/>
      <c r="D558" s="196"/>
      <c r="E558" s="196"/>
      <c r="F558" s="196"/>
      <c r="G558" s="197"/>
    </row>
    <row r="559" spans="1:7" x14ac:dyDescent="0.2">
      <c r="A559" s="70" t="s">
        <v>131</v>
      </c>
      <c r="B559" s="68" t="s">
        <v>491</v>
      </c>
      <c r="C559" s="59" t="s">
        <v>286</v>
      </c>
      <c r="D559" s="52">
        <v>20</v>
      </c>
      <c r="E559" s="37"/>
      <c r="F559" s="60">
        <f t="shared" si="28"/>
        <v>0</v>
      </c>
      <c r="G559" s="40"/>
    </row>
    <row r="560" spans="1:7" x14ac:dyDescent="0.2">
      <c r="A560" s="70" t="s">
        <v>133</v>
      </c>
      <c r="B560" s="68" t="s">
        <v>492</v>
      </c>
      <c r="C560" s="59" t="s">
        <v>286</v>
      </c>
      <c r="D560" s="52">
        <v>10</v>
      </c>
      <c r="E560" s="37"/>
      <c r="F560" s="60">
        <f t="shared" si="28"/>
        <v>0</v>
      </c>
      <c r="G560" s="40"/>
    </row>
    <row r="561" spans="1:7" x14ac:dyDescent="0.2">
      <c r="A561" s="70" t="s">
        <v>135</v>
      </c>
      <c r="B561" s="68" t="s">
        <v>493</v>
      </c>
      <c r="C561" s="59" t="s">
        <v>286</v>
      </c>
      <c r="D561" s="52">
        <v>100</v>
      </c>
      <c r="E561" s="37"/>
      <c r="F561" s="60">
        <f t="shared" si="28"/>
        <v>0</v>
      </c>
      <c r="G561" s="40"/>
    </row>
    <row r="562" spans="1:7" x14ac:dyDescent="0.2">
      <c r="A562" s="70" t="s">
        <v>137</v>
      </c>
      <c r="B562" s="68" t="s">
        <v>494</v>
      </c>
      <c r="C562" s="59" t="s">
        <v>286</v>
      </c>
      <c r="D562" s="52">
        <v>100</v>
      </c>
      <c r="E562" s="37"/>
      <c r="F562" s="60">
        <f t="shared" si="28"/>
        <v>0</v>
      </c>
      <c r="G562" s="40"/>
    </row>
    <row r="563" spans="1:7" x14ac:dyDescent="0.2">
      <c r="A563" s="70" t="s">
        <v>139</v>
      </c>
      <c r="B563" s="68" t="s">
        <v>495</v>
      </c>
      <c r="C563" s="59" t="s">
        <v>286</v>
      </c>
      <c r="D563" s="52">
        <v>1</v>
      </c>
      <c r="E563" s="37"/>
      <c r="F563" s="60">
        <f t="shared" si="28"/>
        <v>0</v>
      </c>
      <c r="G563" s="40"/>
    </row>
    <row r="564" spans="1:7" x14ac:dyDescent="0.2">
      <c r="A564" s="70" t="s">
        <v>141</v>
      </c>
      <c r="B564" s="68" t="s">
        <v>496</v>
      </c>
      <c r="C564" s="59" t="s">
        <v>286</v>
      </c>
      <c r="D564" s="52">
        <v>20</v>
      </c>
      <c r="E564" s="37"/>
      <c r="F564" s="60">
        <f t="shared" si="28"/>
        <v>0</v>
      </c>
      <c r="G564" s="40"/>
    </row>
    <row r="565" spans="1:7" x14ac:dyDescent="0.2">
      <c r="A565" s="70" t="s">
        <v>143</v>
      </c>
      <c r="B565" s="68" t="s">
        <v>497</v>
      </c>
      <c r="C565" s="59" t="s">
        <v>286</v>
      </c>
      <c r="D565" s="52">
        <v>20</v>
      </c>
      <c r="E565" s="37"/>
      <c r="F565" s="60">
        <f t="shared" si="28"/>
        <v>0</v>
      </c>
      <c r="G565" s="40"/>
    </row>
    <row r="566" spans="1:7" x14ac:dyDescent="0.2">
      <c r="A566" s="70" t="s">
        <v>145</v>
      </c>
      <c r="B566" s="68" t="s">
        <v>498</v>
      </c>
      <c r="C566" s="59" t="s">
        <v>286</v>
      </c>
      <c r="D566" s="52">
        <v>10</v>
      </c>
      <c r="E566" s="37"/>
      <c r="F566" s="60">
        <f t="shared" si="28"/>
        <v>0</v>
      </c>
      <c r="G566" s="40"/>
    </row>
    <row r="567" spans="1:7" x14ac:dyDescent="0.2">
      <c r="A567" s="70" t="s">
        <v>147</v>
      </c>
      <c r="B567" s="68" t="s">
        <v>499</v>
      </c>
      <c r="C567" s="59" t="s">
        <v>286</v>
      </c>
      <c r="D567" s="52">
        <v>1</v>
      </c>
      <c r="E567" s="37"/>
      <c r="F567" s="60">
        <f t="shared" si="28"/>
        <v>0</v>
      </c>
      <c r="G567" s="40"/>
    </row>
    <row r="568" spans="1:7" x14ac:dyDescent="0.2">
      <c r="A568" s="138"/>
      <c r="B568" s="195" t="s">
        <v>500</v>
      </c>
      <c r="C568" s="196"/>
      <c r="D568" s="196"/>
      <c r="E568" s="196"/>
      <c r="F568" s="196"/>
      <c r="G568" s="197"/>
    </row>
    <row r="569" spans="1:7" x14ac:dyDescent="0.2">
      <c r="A569" s="70" t="s">
        <v>149</v>
      </c>
      <c r="B569" s="68" t="s">
        <v>491</v>
      </c>
      <c r="C569" s="59" t="s">
        <v>286</v>
      </c>
      <c r="D569" s="52">
        <v>1</v>
      </c>
      <c r="E569" s="37"/>
      <c r="F569" s="60">
        <f t="shared" si="28"/>
        <v>0</v>
      </c>
      <c r="G569" s="41"/>
    </row>
    <row r="570" spans="1:7" x14ac:dyDescent="0.2">
      <c r="A570" s="70" t="s">
        <v>151</v>
      </c>
      <c r="B570" s="68" t="s">
        <v>492</v>
      </c>
      <c r="C570" s="59" t="s">
        <v>286</v>
      </c>
      <c r="D570" s="52">
        <v>1</v>
      </c>
      <c r="E570" s="37"/>
      <c r="F570" s="60">
        <f t="shared" si="28"/>
        <v>0</v>
      </c>
      <c r="G570" s="41"/>
    </row>
    <row r="571" spans="1:7" x14ac:dyDescent="0.2">
      <c r="A571" s="70" t="s">
        <v>153</v>
      </c>
      <c r="B571" s="68" t="s">
        <v>493</v>
      </c>
      <c r="C571" s="59" t="s">
        <v>286</v>
      </c>
      <c r="D571" s="52">
        <v>1</v>
      </c>
      <c r="E571" s="37"/>
      <c r="F571" s="60">
        <f t="shared" si="28"/>
        <v>0</v>
      </c>
      <c r="G571" s="41"/>
    </row>
    <row r="572" spans="1:7" x14ac:dyDescent="0.2">
      <c r="A572" s="70" t="s">
        <v>155</v>
      </c>
      <c r="B572" s="68" t="s">
        <v>494</v>
      </c>
      <c r="C572" s="59" t="s">
        <v>286</v>
      </c>
      <c r="D572" s="52">
        <v>1</v>
      </c>
      <c r="E572" s="37"/>
      <c r="F572" s="60">
        <f t="shared" si="28"/>
        <v>0</v>
      </c>
      <c r="G572" s="41"/>
    </row>
    <row r="573" spans="1:7" x14ac:dyDescent="0.2">
      <c r="A573" s="70" t="s">
        <v>157</v>
      </c>
      <c r="B573" s="68" t="s">
        <v>495</v>
      </c>
      <c r="C573" s="59" t="s">
        <v>286</v>
      </c>
      <c r="D573" s="52">
        <v>1</v>
      </c>
      <c r="E573" s="37"/>
      <c r="F573" s="60">
        <f t="shared" si="28"/>
        <v>0</v>
      </c>
      <c r="G573" s="41"/>
    </row>
    <row r="574" spans="1:7" x14ac:dyDescent="0.2">
      <c r="A574" s="70" t="s">
        <v>159</v>
      </c>
      <c r="B574" s="68" t="s">
        <v>496</v>
      </c>
      <c r="C574" s="59" t="s">
        <v>286</v>
      </c>
      <c r="D574" s="52">
        <v>1</v>
      </c>
      <c r="E574" s="37"/>
      <c r="F574" s="60">
        <f t="shared" si="28"/>
        <v>0</v>
      </c>
      <c r="G574" s="41"/>
    </row>
    <row r="575" spans="1:7" x14ac:dyDescent="0.2">
      <c r="A575" s="70" t="s">
        <v>161</v>
      </c>
      <c r="B575" s="68" t="s">
        <v>497</v>
      </c>
      <c r="C575" s="59" t="s">
        <v>286</v>
      </c>
      <c r="D575" s="52">
        <v>1</v>
      </c>
      <c r="E575" s="37"/>
      <c r="F575" s="60">
        <f t="shared" si="28"/>
        <v>0</v>
      </c>
      <c r="G575" s="41"/>
    </row>
    <row r="576" spans="1:7" x14ac:dyDescent="0.2">
      <c r="A576" s="70" t="s">
        <v>162</v>
      </c>
      <c r="B576" s="68" t="s">
        <v>498</v>
      </c>
      <c r="C576" s="59" t="s">
        <v>286</v>
      </c>
      <c r="D576" s="52">
        <v>1</v>
      </c>
      <c r="E576" s="37"/>
      <c r="F576" s="60">
        <f t="shared" si="28"/>
        <v>0</v>
      </c>
      <c r="G576" s="41"/>
    </row>
    <row r="577" spans="1:7" x14ac:dyDescent="0.2">
      <c r="A577" s="70" t="s">
        <v>163</v>
      </c>
      <c r="B577" s="68" t="s">
        <v>499</v>
      </c>
      <c r="C577" s="59" t="s">
        <v>286</v>
      </c>
      <c r="D577" s="52">
        <v>1</v>
      </c>
      <c r="E577" s="37"/>
      <c r="F577" s="60">
        <f t="shared" si="28"/>
        <v>0</v>
      </c>
      <c r="G577" s="41"/>
    </row>
    <row r="578" spans="1:7" x14ac:dyDescent="0.2">
      <c r="A578" s="138"/>
      <c r="B578" s="195" t="s">
        <v>820</v>
      </c>
      <c r="C578" s="196"/>
      <c r="D578" s="196"/>
      <c r="E578" s="196"/>
      <c r="F578" s="196"/>
      <c r="G578" s="197"/>
    </row>
    <row r="579" spans="1:7" x14ac:dyDescent="0.2">
      <c r="A579" s="70" t="s">
        <v>164</v>
      </c>
      <c r="B579" s="68" t="s">
        <v>501</v>
      </c>
      <c r="C579" s="59" t="s">
        <v>286</v>
      </c>
      <c r="D579" s="52">
        <v>100</v>
      </c>
      <c r="E579" s="37"/>
      <c r="F579" s="60">
        <f t="shared" si="28"/>
        <v>0</v>
      </c>
      <c r="G579" s="40"/>
    </row>
    <row r="580" spans="1:7" x14ac:dyDescent="0.2">
      <c r="A580" s="70" t="s">
        <v>166</v>
      </c>
      <c r="B580" s="68" t="s">
        <v>502</v>
      </c>
      <c r="C580" s="59" t="s">
        <v>286</v>
      </c>
      <c r="D580" s="52">
        <v>150</v>
      </c>
      <c r="E580" s="37"/>
      <c r="F580" s="60">
        <f t="shared" si="28"/>
        <v>0</v>
      </c>
      <c r="G580" s="40"/>
    </row>
    <row r="581" spans="1:7" x14ac:dyDescent="0.2">
      <c r="A581" s="70" t="s">
        <v>168</v>
      </c>
      <c r="B581" s="68" t="s">
        <v>503</v>
      </c>
      <c r="C581" s="59" t="s">
        <v>286</v>
      </c>
      <c r="D581" s="52">
        <v>50</v>
      </c>
      <c r="E581" s="37"/>
      <c r="F581" s="60">
        <f t="shared" si="28"/>
        <v>0</v>
      </c>
      <c r="G581" s="40"/>
    </row>
    <row r="582" spans="1:7" x14ac:dyDescent="0.2">
      <c r="A582" s="70" t="s">
        <v>170</v>
      </c>
      <c r="B582" s="68" t="s">
        <v>504</v>
      </c>
      <c r="C582" s="59" t="s">
        <v>286</v>
      </c>
      <c r="D582" s="52">
        <v>50</v>
      </c>
      <c r="E582" s="37"/>
      <c r="F582" s="60">
        <f t="shared" si="28"/>
        <v>0</v>
      </c>
      <c r="G582" s="40"/>
    </row>
    <row r="583" spans="1:7" x14ac:dyDescent="0.2">
      <c r="A583" s="70" t="s">
        <v>171</v>
      </c>
      <c r="B583" s="68" t="s">
        <v>505</v>
      </c>
      <c r="C583" s="59" t="s">
        <v>286</v>
      </c>
      <c r="D583" s="52">
        <v>50</v>
      </c>
      <c r="E583" s="37"/>
      <c r="F583" s="60">
        <f t="shared" si="28"/>
        <v>0</v>
      </c>
      <c r="G583" s="40"/>
    </row>
    <row r="584" spans="1:7" x14ac:dyDescent="0.2">
      <c r="A584" s="138"/>
      <c r="B584" s="195" t="s">
        <v>821</v>
      </c>
      <c r="C584" s="196"/>
      <c r="D584" s="196"/>
      <c r="E584" s="196"/>
      <c r="F584" s="196"/>
      <c r="G584" s="197"/>
    </row>
    <row r="585" spans="1:7" x14ac:dyDescent="0.2">
      <c r="A585" s="70">
        <v>103</v>
      </c>
      <c r="B585" s="68" t="s">
        <v>506</v>
      </c>
      <c r="C585" s="59" t="s">
        <v>286</v>
      </c>
      <c r="D585" s="52">
        <v>500</v>
      </c>
      <c r="E585" s="37"/>
      <c r="F585" s="60">
        <f t="shared" si="28"/>
        <v>0</v>
      </c>
      <c r="G585" s="40"/>
    </row>
    <row r="586" spans="1:7" x14ac:dyDescent="0.2">
      <c r="A586" s="70">
        <v>103</v>
      </c>
      <c r="B586" s="68" t="s">
        <v>507</v>
      </c>
      <c r="C586" s="59" t="s">
        <v>286</v>
      </c>
      <c r="D586" s="52">
        <v>1000</v>
      </c>
      <c r="E586" s="37"/>
      <c r="F586" s="60">
        <f t="shared" si="28"/>
        <v>0</v>
      </c>
      <c r="G586" s="40"/>
    </row>
    <row r="587" spans="1:7" x14ac:dyDescent="0.2">
      <c r="A587" s="70">
        <v>103</v>
      </c>
      <c r="B587" s="68" t="s">
        <v>508</v>
      </c>
      <c r="C587" s="59" t="s">
        <v>286</v>
      </c>
      <c r="D587" s="52">
        <v>1</v>
      </c>
      <c r="E587" s="37"/>
      <c r="F587" s="60">
        <f t="shared" si="28"/>
        <v>0</v>
      </c>
      <c r="G587" s="40"/>
    </row>
    <row r="588" spans="1:7" x14ac:dyDescent="0.2">
      <c r="A588" s="70">
        <v>103</v>
      </c>
      <c r="B588" s="139" t="s">
        <v>509</v>
      </c>
      <c r="C588" s="59" t="s">
        <v>286</v>
      </c>
      <c r="D588" s="52">
        <v>1</v>
      </c>
      <c r="E588" s="37"/>
      <c r="F588" s="60">
        <f t="shared" si="28"/>
        <v>0</v>
      </c>
      <c r="G588" s="40"/>
    </row>
    <row r="589" spans="1:7" x14ac:dyDescent="0.2">
      <c r="A589" s="70">
        <v>103</v>
      </c>
      <c r="B589" s="139" t="s">
        <v>510</v>
      </c>
      <c r="C589" s="59" t="s">
        <v>286</v>
      </c>
      <c r="D589" s="52">
        <v>50</v>
      </c>
      <c r="E589" s="37"/>
      <c r="F589" s="60">
        <f t="shared" si="28"/>
        <v>0</v>
      </c>
      <c r="G589" s="40"/>
    </row>
    <row r="590" spans="1:7" x14ac:dyDescent="0.2">
      <c r="A590" s="70">
        <v>103</v>
      </c>
      <c r="B590" s="139" t="s">
        <v>511</v>
      </c>
      <c r="C590" s="70" t="s">
        <v>286</v>
      </c>
      <c r="D590" s="52">
        <v>20</v>
      </c>
      <c r="E590" s="37"/>
      <c r="F590" s="60">
        <f t="shared" si="28"/>
        <v>0</v>
      </c>
      <c r="G590" s="40"/>
    </row>
    <row r="591" spans="1:7" x14ac:dyDescent="0.2">
      <c r="A591" s="70">
        <v>103</v>
      </c>
      <c r="B591" s="139" t="s">
        <v>512</v>
      </c>
      <c r="C591" s="70" t="s">
        <v>286</v>
      </c>
      <c r="D591" s="52">
        <v>30</v>
      </c>
      <c r="E591" s="37"/>
      <c r="F591" s="60">
        <f t="shared" si="28"/>
        <v>0</v>
      </c>
      <c r="G591" s="40"/>
    </row>
    <row r="592" spans="1:7" x14ac:dyDescent="0.2">
      <c r="A592" s="70">
        <v>103</v>
      </c>
      <c r="B592" s="139" t="s">
        <v>513</v>
      </c>
      <c r="C592" s="70" t="s">
        <v>286</v>
      </c>
      <c r="D592" s="52">
        <v>50</v>
      </c>
      <c r="E592" s="37"/>
      <c r="F592" s="60">
        <f t="shared" si="28"/>
        <v>0</v>
      </c>
      <c r="G592" s="40"/>
    </row>
    <row r="593" spans="1:7" x14ac:dyDescent="0.2">
      <c r="A593" s="70">
        <v>103</v>
      </c>
      <c r="B593" s="68" t="s">
        <v>514</v>
      </c>
      <c r="C593" s="59" t="s">
        <v>286</v>
      </c>
      <c r="D593" s="52">
        <v>200</v>
      </c>
      <c r="E593" s="37"/>
      <c r="F593" s="60">
        <f t="shared" si="28"/>
        <v>0</v>
      </c>
      <c r="G593" s="40"/>
    </row>
    <row r="594" spans="1:7" x14ac:dyDescent="0.2">
      <c r="A594" s="70">
        <v>103</v>
      </c>
      <c r="B594" s="68" t="s">
        <v>515</v>
      </c>
      <c r="C594" s="59" t="s">
        <v>286</v>
      </c>
      <c r="D594" s="52">
        <v>1</v>
      </c>
      <c r="E594" s="37"/>
      <c r="F594" s="60">
        <f t="shared" si="28"/>
        <v>0</v>
      </c>
      <c r="G594" s="40"/>
    </row>
    <row r="595" spans="1:7" x14ac:dyDescent="0.2">
      <c r="A595" s="70">
        <v>103</v>
      </c>
      <c r="B595" s="68" t="s">
        <v>516</v>
      </c>
      <c r="C595" s="59" t="s">
        <v>286</v>
      </c>
      <c r="D595" s="52">
        <v>48</v>
      </c>
      <c r="E595" s="37"/>
      <c r="F595" s="60">
        <f t="shared" si="28"/>
        <v>0</v>
      </c>
      <c r="G595" s="40"/>
    </row>
    <row r="596" spans="1:7" x14ac:dyDescent="0.2">
      <c r="A596" s="70">
        <v>103</v>
      </c>
      <c r="B596" s="68" t="s">
        <v>517</v>
      </c>
      <c r="C596" s="59" t="s">
        <v>286</v>
      </c>
      <c r="D596" s="52">
        <v>2000</v>
      </c>
      <c r="E596" s="37"/>
      <c r="F596" s="60">
        <f t="shared" si="28"/>
        <v>0</v>
      </c>
      <c r="G596" s="40"/>
    </row>
    <row r="597" spans="1:7" x14ac:dyDescent="0.2">
      <c r="A597" s="70">
        <v>103</v>
      </c>
      <c r="B597" s="68" t="s">
        <v>518</v>
      </c>
      <c r="C597" s="59" t="s">
        <v>286</v>
      </c>
      <c r="D597" s="52">
        <v>50</v>
      </c>
      <c r="E597" s="37"/>
      <c r="F597" s="60">
        <f t="shared" si="28"/>
        <v>0</v>
      </c>
      <c r="G597" s="40"/>
    </row>
    <row r="598" spans="1:7" x14ac:dyDescent="0.2">
      <c r="A598" s="70">
        <v>103</v>
      </c>
      <c r="B598" s="68" t="s">
        <v>519</v>
      </c>
      <c r="C598" s="59" t="s">
        <v>286</v>
      </c>
      <c r="D598" s="52">
        <v>20</v>
      </c>
      <c r="E598" s="37"/>
      <c r="F598" s="60">
        <f t="shared" ref="F598" si="29">D598*E598</f>
        <v>0</v>
      </c>
      <c r="G598" s="40"/>
    </row>
    <row r="599" spans="1:7" x14ac:dyDescent="0.2">
      <c r="A599" s="176"/>
      <c r="B599" s="195" t="s">
        <v>822</v>
      </c>
      <c r="C599" s="196"/>
      <c r="D599" s="196"/>
      <c r="E599" s="196"/>
      <c r="F599" s="196"/>
      <c r="G599" s="197"/>
    </row>
    <row r="600" spans="1:7" x14ac:dyDescent="0.2">
      <c r="A600" s="177" t="s">
        <v>173</v>
      </c>
      <c r="B600" s="68" t="s">
        <v>520</v>
      </c>
      <c r="C600" s="59" t="s">
        <v>286</v>
      </c>
      <c r="D600" s="52">
        <v>1</v>
      </c>
      <c r="E600" s="37"/>
      <c r="F600" s="60">
        <f t="shared" ref="F600:F631" si="30">D600*E600</f>
        <v>0</v>
      </c>
      <c r="G600" s="40"/>
    </row>
    <row r="601" spans="1:7" x14ac:dyDescent="0.2">
      <c r="A601" s="177" t="s">
        <v>175</v>
      </c>
      <c r="B601" s="68" t="s">
        <v>521</v>
      </c>
      <c r="C601" s="59" t="s">
        <v>286</v>
      </c>
      <c r="D601" s="52">
        <v>1</v>
      </c>
      <c r="E601" s="37"/>
      <c r="F601" s="60">
        <f t="shared" si="30"/>
        <v>0</v>
      </c>
      <c r="G601" s="40"/>
    </row>
    <row r="602" spans="1:7" x14ac:dyDescent="0.2">
      <c r="A602" s="177" t="s">
        <v>177</v>
      </c>
      <c r="B602" s="68" t="s">
        <v>522</v>
      </c>
      <c r="C602" s="59" t="s">
        <v>286</v>
      </c>
      <c r="D602" s="52">
        <v>1</v>
      </c>
      <c r="E602" s="37"/>
      <c r="F602" s="60">
        <f t="shared" si="30"/>
        <v>0</v>
      </c>
      <c r="G602" s="40"/>
    </row>
    <row r="603" spans="1:7" x14ac:dyDescent="0.2">
      <c r="A603" s="177" t="s">
        <v>179</v>
      </c>
      <c r="B603" s="68" t="s">
        <v>523</v>
      </c>
      <c r="C603" s="59" t="s">
        <v>286</v>
      </c>
      <c r="D603" s="52">
        <v>1</v>
      </c>
      <c r="E603" s="37"/>
      <c r="F603" s="60">
        <f t="shared" si="30"/>
        <v>0</v>
      </c>
      <c r="G603" s="40"/>
    </row>
    <row r="604" spans="1:7" x14ac:dyDescent="0.2">
      <c r="A604" s="177" t="s">
        <v>181</v>
      </c>
      <c r="B604" s="68" t="s">
        <v>634</v>
      </c>
      <c r="C604" s="59" t="s">
        <v>286</v>
      </c>
      <c r="D604" s="52">
        <v>1</v>
      </c>
      <c r="E604" s="37"/>
      <c r="F604" s="60">
        <f t="shared" si="30"/>
        <v>0</v>
      </c>
      <c r="G604" s="40"/>
    </row>
    <row r="605" spans="1:7" x14ac:dyDescent="0.2">
      <c r="A605" s="177" t="s">
        <v>183</v>
      </c>
      <c r="B605" s="68" t="s">
        <v>524</v>
      </c>
      <c r="C605" s="59" t="s">
        <v>286</v>
      </c>
      <c r="D605" s="52">
        <v>1</v>
      </c>
      <c r="E605" s="37"/>
      <c r="F605" s="60">
        <f t="shared" si="30"/>
        <v>0</v>
      </c>
      <c r="G605" s="40"/>
    </row>
    <row r="606" spans="1:7" x14ac:dyDescent="0.2">
      <c r="A606" s="177" t="s">
        <v>185</v>
      </c>
      <c r="B606" s="68" t="s">
        <v>525</v>
      </c>
      <c r="C606" s="59" t="s">
        <v>286</v>
      </c>
      <c r="D606" s="52">
        <v>1</v>
      </c>
      <c r="E606" s="37"/>
      <c r="F606" s="60">
        <f t="shared" si="30"/>
        <v>0</v>
      </c>
      <c r="G606" s="40"/>
    </row>
    <row r="607" spans="1:7" x14ac:dyDescent="0.2">
      <c r="A607" s="177" t="s">
        <v>186</v>
      </c>
      <c r="B607" s="68" t="s">
        <v>526</v>
      </c>
      <c r="C607" s="59" t="s">
        <v>286</v>
      </c>
      <c r="D607" s="52">
        <v>1</v>
      </c>
      <c r="E607" s="37"/>
      <c r="F607" s="60">
        <f t="shared" si="30"/>
        <v>0</v>
      </c>
      <c r="G607" s="40"/>
    </row>
    <row r="608" spans="1:7" x14ac:dyDescent="0.2">
      <c r="A608" s="177" t="s">
        <v>187</v>
      </c>
      <c r="B608" s="68" t="s">
        <v>527</v>
      </c>
      <c r="C608" s="59" t="s">
        <v>286</v>
      </c>
      <c r="D608" s="52">
        <v>1</v>
      </c>
      <c r="E608" s="37"/>
      <c r="F608" s="60">
        <f t="shared" si="30"/>
        <v>0</v>
      </c>
      <c r="G608" s="40"/>
    </row>
    <row r="609" spans="1:7" x14ac:dyDescent="0.2">
      <c r="A609" s="178"/>
      <c r="B609" s="227" t="s">
        <v>360</v>
      </c>
      <c r="C609" s="228"/>
      <c r="D609" s="228"/>
      <c r="E609" s="228"/>
      <c r="F609" s="228"/>
      <c r="G609" s="229"/>
    </row>
    <row r="610" spans="1:7" ht="14.25" customHeight="1" x14ac:dyDescent="0.2">
      <c r="A610" s="179" t="s">
        <v>188</v>
      </c>
      <c r="B610" s="180" t="s">
        <v>528</v>
      </c>
      <c r="C610" s="179" t="s">
        <v>286</v>
      </c>
      <c r="D610" s="172">
        <v>5</v>
      </c>
      <c r="E610" s="37"/>
      <c r="F610" s="60">
        <f t="shared" si="30"/>
        <v>0</v>
      </c>
      <c r="G610" s="38"/>
    </row>
    <row r="611" spans="1:7" ht="14.25" customHeight="1" x14ac:dyDescent="0.2">
      <c r="A611" s="179" t="s">
        <v>189</v>
      </c>
      <c r="B611" s="180" t="s">
        <v>529</v>
      </c>
      <c r="C611" s="179" t="s">
        <v>286</v>
      </c>
      <c r="D611" s="172">
        <v>1</v>
      </c>
      <c r="E611" s="37"/>
      <c r="F611" s="60">
        <f t="shared" si="30"/>
        <v>0</v>
      </c>
      <c r="G611" s="38"/>
    </row>
    <row r="612" spans="1:7" ht="14.25" customHeight="1" x14ac:dyDescent="0.2">
      <c r="A612" s="179" t="s">
        <v>190</v>
      </c>
      <c r="B612" s="180" t="s">
        <v>530</v>
      </c>
      <c r="C612" s="179" t="s">
        <v>286</v>
      </c>
      <c r="D612" s="181">
        <v>1</v>
      </c>
      <c r="E612" s="37"/>
      <c r="F612" s="60">
        <f t="shared" si="30"/>
        <v>0</v>
      </c>
      <c r="G612" s="38"/>
    </row>
    <row r="613" spans="1:7" ht="14.25" customHeight="1" x14ac:dyDescent="0.2">
      <c r="A613" s="179" t="s">
        <v>191</v>
      </c>
      <c r="B613" s="180" t="s">
        <v>531</v>
      </c>
      <c r="C613" s="179" t="s">
        <v>286</v>
      </c>
      <c r="D613" s="172">
        <v>2</v>
      </c>
      <c r="E613" s="37"/>
      <c r="F613" s="60">
        <f t="shared" si="30"/>
        <v>0</v>
      </c>
      <c r="G613" s="38"/>
    </row>
    <row r="614" spans="1:7" ht="14.25" customHeight="1" x14ac:dyDescent="0.2">
      <c r="A614" s="179" t="s">
        <v>192</v>
      </c>
      <c r="B614" s="180" t="s">
        <v>532</v>
      </c>
      <c r="C614" s="179" t="s">
        <v>286</v>
      </c>
      <c r="D614" s="172">
        <v>5</v>
      </c>
      <c r="E614" s="37"/>
      <c r="F614" s="60">
        <f t="shared" si="30"/>
        <v>0</v>
      </c>
      <c r="G614" s="38"/>
    </row>
    <row r="615" spans="1:7" ht="14.25" customHeight="1" x14ac:dyDescent="0.2">
      <c r="A615" s="179" t="s">
        <v>193</v>
      </c>
      <c r="B615" s="180" t="s">
        <v>533</v>
      </c>
      <c r="C615" s="179" t="s">
        <v>286</v>
      </c>
      <c r="D615" s="172">
        <v>3</v>
      </c>
      <c r="E615" s="37"/>
      <c r="F615" s="60">
        <f t="shared" si="30"/>
        <v>0</v>
      </c>
      <c r="G615" s="38"/>
    </row>
    <row r="616" spans="1:7" ht="14.25" customHeight="1" x14ac:dyDescent="0.2">
      <c r="A616" s="179" t="s">
        <v>194</v>
      </c>
      <c r="B616" s="68" t="s">
        <v>534</v>
      </c>
      <c r="C616" s="59" t="s">
        <v>286</v>
      </c>
      <c r="D616" s="172">
        <v>1</v>
      </c>
      <c r="E616" s="37"/>
      <c r="F616" s="60">
        <f t="shared" si="30"/>
        <v>0</v>
      </c>
      <c r="G616" s="38"/>
    </row>
    <row r="617" spans="1:7" ht="14.25" customHeight="1" x14ac:dyDescent="0.2">
      <c r="A617" s="179" t="s">
        <v>195</v>
      </c>
      <c r="B617" s="68" t="s">
        <v>535</v>
      </c>
      <c r="C617" s="59" t="s">
        <v>286</v>
      </c>
      <c r="D617" s="172">
        <v>1</v>
      </c>
      <c r="E617" s="37"/>
      <c r="F617" s="60">
        <f t="shared" si="30"/>
        <v>0</v>
      </c>
      <c r="G617" s="38"/>
    </row>
    <row r="618" spans="1:7" ht="14.25" customHeight="1" x14ac:dyDescent="0.2">
      <c r="A618" s="179" t="s">
        <v>197</v>
      </c>
      <c r="B618" s="68" t="s">
        <v>536</v>
      </c>
      <c r="C618" s="59" t="s">
        <v>286</v>
      </c>
      <c r="D618" s="172">
        <v>1</v>
      </c>
      <c r="E618" s="37"/>
      <c r="F618" s="60">
        <f t="shared" si="30"/>
        <v>0</v>
      </c>
      <c r="G618" s="38"/>
    </row>
    <row r="619" spans="1:7" ht="14.25" customHeight="1" x14ac:dyDescent="0.2">
      <c r="A619" s="179" t="s">
        <v>199</v>
      </c>
      <c r="B619" s="68" t="s">
        <v>537</v>
      </c>
      <c r="C619" s="59" t="s">
        <v>286</v>
      </c>
      <c r="D619" s="172">
        <v>3</v>
      </c>
      <c r="E619" s="37"/>
      <c r="F619" s="60">
        <f t="shared" si="30"/>
        <v>0</v>
      </c>
      <c r="G619" s="38"/>
    </row>
    <row r="620" spans="1:7" ht="14.25" customHeight="1" x14ac:dyDescent="0.2">
      <c r="A620" s="179" t="s">
        <v>201</v>
      </c>
      <c r="B620" s="68" t="s">
        <v>538</v>
      </c>
      <c r="C620" s="59" t="s">
        <v>286</v>
      </c>
      <c r="D620" s="172">
        <v>1</v>
      </c>
      <c r="E620" s="37"/>
      <c r="F620" s="60">
        <f t="shared" si="30"/>
        <v>0</v>
      </c>
      <c r="G620" s="38"/>
    </row>
    <row r="621" spans="1:7" ht="14.25" customHeight="1" x14ac:dyDescent="0.2">
      <c r="A621" s="179" t="s">
        <v>203</v>
      </c>
      <c r="B621" s="68" t="s">
        <v>539</v>
      </c>
      <c r="C621" s="59" t="s">
        <v>286</v>
      </c>
      <c r="D621" s="172">
        <v>1</v>
      </c>
      <c r="E621" s="37"/>
      <c r="F621" s="60">
        <f t="shared" si="30"/>
        <v>0</v>
      </c>
      <c r="G621" s="38"/>
    </row>
    <row r="622" spans="1:7" ht="14.25" customHeight="1" x14ac:dyDescent="0.2">
      <c r="A622" s="179" t="s">
        <v>205</v>
      </c>
      <c r="B622" s="68" t="s">
        <v>540</v>
      </c>
      <c r="C622" s="59" t="s">
        <v>286</v>
      </c>
      <c r="D622" s="172">
        <v>1</v>
      </c>
      <c r="E622" s="37"/>
      <c r="F622" s="60">
        <f t="shared" si="30"/>
        <v>0</v>
      </c>
      <c r="G622" s="38"/>
    </row>
    <row r="623" spans="1:7" ht="14.25" customHeight="1" x14ac:dyDescent="0.2">
      <c r="A623" s="179" t="s">
        <v>207</v>
      </c>
      <c r="B623" s="68" t="s">
        <v>541</v>
      </c>
      <c r="C623" s="59" t="s">
        <v>286</v>
      </c>
      <c r="D623" s="172">
        <v>1</v>
      </c>
      <c r="E623" s="37"/>
      <c r="F623" s="60">
        <f t="shared" si="30"/>
        <v>0</v>
      </c>
      <c r="G623" s="38"/>
    </row>
    <row r="624" spans="1:7" ht="14.25" customHeight="1" x14ac:dyDescent="0.2">
      <c r="A624" s="179" t="s">
        <v>209</v>
      </c>
      <c r="B624" s="68" t="s">
        <v>542</v>
      </c>
      <c r="C624" s="59" t="s">
        <v>286</v>
      </c>
      <c r="D624" s="172">
        <v>1</v>
      </c>
      <c r="E624" s="37"/>
      <c r="F624" s="60">
        <f t="shared" si="30"/>
        <v>0</v>
      </c>
      <c r="G624" s="38"/>
    </row>
    <row r="625" spans="1:9" ht="14.25" customHeight="1" x14ac:dyDescent="0.2">
      <c r="A625" s="179" t="s">
        <v>210</v>
      </c>
      <c r="B625" s="68" t="s">
        <v>543</v>
      </c>
      <c r="C625" s="59" t="s">
        <v>286</v>
      </c>
      <c r="D625" s="172">
        <v>1</v>
      </c>
      <c r="E625" s="37"/>
      <c r="F625" s="60">
        <f t="shared" si="30"/>
        <v>0</v>
      </c>
      <c r="G625" s="38"/>
    </row>
    <row r="626" spans="1:9" ht="14.25" customHeight="1" x14ac:dyDescent="0.2">
      <c r="A626" s="179" t="s">
        <v>211</v>
      </c>
      <c r="B626" s="68" t="s">
        <v>544</v>
      </c>
      <c r="C626" s="59" t="s">
        <v>286</v>
      </c>
      <c r="D626" s="172">
        <v>1</v>
      </c>
      <c r="E626" s="37"/>
      <c r="F626" s="60">
        <f t="shared" si="30"/>
        <v>0</v>
      </c>
      <c r="G626" s="38"/>
    </row>
    <row r="627" spans="1:9" ht="14.25" customHeight="1" x14ac:dyDescent="0.2">
      <c r="A627" s="179" t="s">
        <v>212</v>
      </c>
      <c r="B627" s="68" t="s">
        <v>545</v>
      </c>
      <c r="C627" s="59" t="s">
        <v>286</v>
      </c>
      <c r="D627" s="172">
        <v>1</v>
      </c>
      <c r="E627" s="37"/>
      <c r="F627" s="60">
        <f t="shared" si="30"/>
        <v>0</v>
      </c>
      <c r="G627" s="38"/>
    </row>
    <row r="628" spans="1:9" ht="14.25" customHeight="1" x14ac:dyDescent="0.2">
      <c r="A628" s="179" t="s">
        <v>213</v>
      </c>
      <c r="B628" s="68" t="s">
        <v>546</v>
      </c>
      <c r="C628" s="59" t="s">
        <v>286</v>
      </c>
      <c r="D628" s="172">
        <v>1</v>
      </c>
      <c r="E628" s="37"/>
      <c r="F628" s="60">
        <f t="shared" si="30"/>
        <v>0</v>
      </c>
      <c r="G628" s="38"/>
    </row>
    <row r="629" spans="1:9" ht="14.25" customHeight="1" x14ac:dyDescent="0.2">
      <c r="A629" s="179" t="s">
        <v>214</v>
      </c>
      <c r="B629" s="68" t="s">
        <v>547</v>
      </c>
      <c r="C629" s="59" t="s">
        <v>286</v>
      </c>
      <c r="D629" s="172">
        <v>1</v>
      </c>
      <c r="E629" s="37"/>
      <c r="F629" s="60">
        <f t="shared" si="30"/>
        <v>0</v>
      </c>
      <c r="G629" s="38"/>
    </row>
    <row r="630" spans="1:9" ht="14.25" customHeight="1" x14ac:dyDescent="0.2">
      <c r="A630" s="179" t="s">
        <v>216</v>
      </c>
      <c r="B630" s="68" t="s">
        <v>548</v>
      </c>
      <c r="C630" s="59" t="s">
        <v>286</v>
      </c>
      <c r="D630" s="172">
        <v>1</v>
      </c>
      <c r="E630" s="37"/>
      <c r="F630" s="60">
        <f t="shared" si="30"/>
        <v>0</v>
      </c>
      <c r="G630" s="38"/>
    </row>
    <row r="631" spans="1:9" ht="14.25" customHeight="1" x14ac:dyDescent="0.2">
      <c r="A631" s="179" t="s">
        <v>218</v>
      </c>
      <c r="B631" s="68" t="s">
        <v>549</v>
      </c>
      <c r="C631" s="59" t="s">
        <v>286</v>
      </c>
      <c r="D631" s="172">
        <v>1</v>
      </c>
      <c r="E631" s="37"/>
      <c r="F631" s="60">
        <f t="shared" si="30"/>
        <v>0</v>
      </c>
      <c r="G631" s="38"/>
    </row>
    <row r="632" spans="1:9" x14ac:dyDescent="0.2">
      <c r="C632" s="126"/>
      <c r="D632" s="152"/>
    </row>
    <row r="633" spans="1:9" x14ac:dyDescent="0.2">
      <c r="C633" s="126"/>
      <c r="D633" s="152"/>
    </row>
    <row r="634" spans="1:9" ht="13.5" thickBot="1" x14ac:dyDescent="0.25">
      <c r="B634" s="148" t="s">
        <v>680</v>
      </c>
      <c r="C634" s="149"/>
      <c r="D634" s="149"/>
      <c r="E634" s="182">
        <f>+SUM(E475:E479)+SUM(E481:E485)+SUM(E487:E493)+SUM(E495:E545)+SUM(E547:E557)+SUM(E559:E567)+SUM(E569:E577)+SUM(E579:E583)+SUM(E585:E598)+SUM(E600:E608)+SUM(E610:E631)</f>
        <v>0</v>
      </c>
      <c r="F634" s="183">
        <f>+SUM(F475:F479)+SUM(F481:F485)+SUM(F487:F493)+SUM(F495:F545)+SUM(F547:F557)+SUM(F559:F567)+SUM(F569:F577)+SUM(F579:F583)+SUM(F585:F598)+SUM(F600:F608)+SUM(F610:F631)</f>
        <v>0</v>
      </c>
    </row>
    <row r="635" spans="1:9" ht="13.5" thickTop="1" x14ac:dyDescent="0.2">
      <c r="C635" s="126"/>
      <c r="D635" s="152"/>
      <c r="E635" s="184" t="s">
        <v>297</v>
      </c>
      <c r="F635" s="154">
        <f>F634*0.22</f>
        <v>0</v>
      </c>
    </row>
    <row r="636" spans="1:9" x14ac:dyDescent="0.2">
      <c r="C636" s="155"/>
      <c r="D636" s="156"/>
      <c r="E636" s="147" t="s">
        <v>298</v>
      </c>
      <c r="F636" s="157">
        <f>+F634+F635</f>
        <v>0</v>
      </c>
    </row>
    <row r="637" spans="1:9" ht="5.25" customHeight="1" x14ac:dyDescent="0.2">
      <c r="B637" s="143"/>
      <c r="C637" s="155"/>
      <c r="D637" s="156"/>
      <c r="E637" s="185"/>
      <c r="F637" s="147"/>
    </row>
    <row r="638" spans="1:9" hidden="1" x14ac:dyDescent="0.2">
      <c r="C638" s="126"/>
      <c r="D638" s="152"/>
    </row>
    <row r="639" spans="1:9" s="130" customFormat="1" ht="409.5" customHeight="1" x14ac:dyDescent="0.25">
      <c r="B639" s="194" t="s">
        <v>826</v>
      </c>
      <c r="C639" s="194"/>
      <c r="D639" s="194"/>
      <c r="E639" s="194"/>
      <c r="F639" s="194"/>
      <c r="G639" s="194"/>
      <c r="H639" s="194"/>
      <c r="I639" s="194"/>
    </row>
    <row r="640" spans="1:9" ht="72.75" customHeight="1" x14ac:dyDescent="0.2">
      <c r="D640" s="42"/>
    </row>
    <row r="641" spans="1:7" s="130" customFormat="1" ht="74.25" customHeight="1" x14ac:dyDescent="0.25">
      <c r="B641" s="194" t="s">
        <v>703</v>
      </c>
      <c r="C641" s="194"/>
      <c r="D641" s="194"/>
      <c r="E641" s="194"/>
      <c r="F641" s="194"/>
      <c r="G641" s="194"/>
    </row>
    <row r="642" spans="1:7" x14ac:dyDescent="0.2">
      <c r="C642" s="126"/>
      <c r="D642" s="152"/>
    </row>
    <row r="643" spans="1:7" x14ac:dyDescent="0.2">
      <c r="C643" s="126"/>
      <c r="D643" s="152"/>
    </row>
    <row r="644" spans="1:7" x14ac:dyDescent="0.2">
      <c r="C644" s="126"/>
      <c r="D644" s="152"/>
    </row>
    <row r="645" spans="1:7" s="130" customFormat="1" ht="75.75" customHeight="1" x14ac:dyDescent="0.25">
      <c r="B645" s="194" t="s">
        <v>704</v>
      </c>
      <c r="C645" s="194"/>
      <c r="D645" s="194"/>
      <c r="E645" s="194"/>
      <c r="F645" s="194"/>
      <c r="G645" s="194"/>
    </row>
    <row r="646" spans="1:7" x14ac:dyDescent="0.2">
      <c r="B646" s="186"/>
      <c r="C646" s="186"/>
      <c r="D646" s="186"/>
      <c r="E646" s="186"/>
      <c r="F646" s="186"/>
      <c r="G646" s="186"/>
    </row>
    <row r="647" spans="1:7" s="130" customFormat="1" ht="62.25" customHeight="1" x14ac:dyDescent="0.25">
      <c r="B647" s="194" t="s">
        <v>705</v>
      </c>
      <c r="C647" s="194"/>
      <c r="D647" s="194"/>
      <c r="E647" s="194"/>
      <c r="F647" s="194"/>
      <c r="G647" s="194"/>
    </row>
    <row r="648" spans="1:7" x14ac:dyDescent="0.2">
      <c r="B648" s="186"/>
      <c r="C648" s="186"/>
      <c r="D648" s="186"/>
      <c r="E648" s="186"/>
      <c r="F648" s="186"/>
      <c r="G648" s="186"/>
    </row>
    <row r="649" spans="1:7" s="130" customFormat="1" ht="47.25" customHeight="1" x14ac:dyDescent="0.25">
      <c r="B649" s="209" t="s">
        <v>706</v>
      </c>
      <c r="C649" s="209"/>
      <c r="D649" s="209"/>
      <c r="E649" s="209"/>
      <c r="F649" s="209"/>
      <c r="G649" s="209"/>
    </row>
    <row r="650" spans="1:7" ht="23.25" x14ac:dyDescent="0.35">
      <c r="B650" s="43" t="s">
        <v>835</v>
      </c>
      <c r="C650" s="126"/>
      <c r="D650" s="152"/>
    </row>
    <row r="652" spans="1:7" x14ac:dyDescent="0.2">
      <c r="A652" s="45" t="s">
        <v>758</v>
      </c>
      <c r="B652" s="45"/>
      <c r="C652" s="167"/>
      <c r="D652" s="47"/>
      <c r="E652" s="49"/>
      <c r="F652" s="49"/>
      <c r="G652" s="49"/>
    </row>
    <row r="653" spans="1:7" ht="25.5" x14ac:dyDescent="0.2">
      <c r="A653" s="50" t="s">
        <v>669</v>
      </c>
      <c r="B653" s="51" t="s">
        <v>279</v>
      </c>
      <c r="C653" s="52" t="s">
        <v>0</v>
      </c>
      <c r="D653" s="53" t="s">
        <v>280</v>
      </c>
      <c r="E653" s="54" t="s">
        <v>281</v>
      </c>
      <c r="F653" s="54" t="s">
        <v>282</v>
      </c>
      <c r="G653" s="55" t="s">
        <v>283</v>
      </c>
    </row>
    <row r="654" spans="1:7" x14ac:dyDescent="0.2">
      <c r="A654" s="138"/>
      <c r="B654" s="195" t="s">
        <v>681</v>
      </c>
      <c r="C654" s="196"/>
      <c r="D654" s="196"/>
      <c r="E654" s="196"/>
      <c r="F654" s="196"/>
      <c r="G654" s="197"/>
    </row>
    <row r="655" spans="1:7" x14ac:dyDescent="0.2">
      <c r="A655" s="70">
        <v>1</v>
      </c>
      <c r="B655" s="68" t="s">
        <v>682</v>
      </c>
      <c r="C655" s="59" t="s">
        <v>683</v>
      </c>
      <c r="D655" s="52">
        <v>10</v>
      </c>
      <c r="E655" s="37"/>
      <c r="F655" s="60">
        <f>D655*E655</f>
        <v>0</v>
      </c>
      <c r="G655" s="38"/>
    </row>
    <row r="656" spans="1:7" x14ac:dyDescent="0.2">
      <c r="A656" s="70">
        <v>2</v>
      </c>
      <c r="B656" s="68" t="s">
        <v>684</v>
      </c>
      <c r="C656" s="59" t="s">
        <v>683</v>
      </c>
      <c r="D656" s="52">
        <v>5</v>
      </c>
      <c r="E656" s="37"/>
      <c r="F656" s="60">
        <f t="shared" ref="F656:F660" si="31">D656*E656</f>
        <v>0</v>
      </c>
      <c r="G656" s="38"/>
    </row>
    <row r="657" spans="1:7" x14ac:dyDescent="0.2">
      <c r="A657" s="70">
        <v>3</v>
      </c>
      <c r="B657" s="68" t="s">
        <v>685</v>
      </c>
      <c r="C657" s="59" t="s">
        <v>683</v>
      </c>
      <c r="D657" s="52">
        <v>30</v>
      </c>
      <c r="E657" s="37"/>
      <c r="F657" s="60">
        <f t="shared" si="31"/>
        <v>0</v>
      </c>
      <c r="G657" s="38"/>
    </row>
    <row r="658" spans="1:7" x14ac:dyDescent="0.2">
      <c r="A658" s="70">
        <v>4</v>
      </c>
      <c r="B658" s="68" t="s">
        <v>686</v>
      </c>
      <c r="C658" s="59" t="s">
        <v>683</v>
      </c>
      <c r="D658" s="52">
        <v>30</v>
      </c>
      <c r="E658" s="37"/>
      <c r="F658" s="60">
        <f t="shared" si="31"/>
        <v>0</v>
      </c>
      <c r="G658" s="38"/>
    </row>
    <row r="659" spans="1:7" x14ac:dyDescent="0.2">
      <c r="A659" s="70">
        <v>5</v>
      </c>
      <c r="B659" s="68" t="s">
        <v>687</v>
      </c>
      <c r="C659" s="59" t="s">
        <v>683</v>
      </c>
      <c r="D659" s="52">
        <v>5</v>
      </c>
      <c r="E659" s="37"/>
      <c r="F659" s="60">
        <f t="shared" si="31"/>
        <v>0</v>
      </c>
      <c r="G659" s="38"/>
    </row>
    <row r="660" spans="1:7" x14ac:dyDescent="0.2">
      <c r="A660" s="70">
        <v>6</v>
      </c>
      <c r="B660" s="68" t="s">
        <v>688</v>
      </c>
      <c r="C660" s="59" t="s">
        <v>683</v>
      </c>
      <c r="D660" s="52">
        <v>5</v>
      </c>
      <c r="E660" s="37"/>
      <c r="F660" s="60">
        <f t="shared" si="31"/>
        <v>0</v>
      </c>
      <c r="G660" s="38"/>
    </row>
    <row r="661" spans="1:7" x14ac:dyDescent="0.2">
      <c r="A661" s="70">
        <v>8</v>
      </c>
      <c r="B661" s="68" t="s">
        <v>689</v>
      </c>
      <c r="C661" s="59" t="s">
        <v>683</v>
      </c>
      <c r="D661" s="52">
        <v>30</v>
      </c>
      <c r="E661" s="37"/>
      <c r="F661" s="60">
        <f t="shared" ref="F661:F666" si="32">D661*E661</f>
        <v>0</v>
      </c>
      <c r="G661" s="38"/>
    </row>
    <row r="662" spans="1:7" x14ac:dyDescent="0.2">
      <c r="A662" s="70">
        <v>9</v>
      </c>
      <c r="B662" s="68" t="s">
        <v>690</v>
      </c>
      <c r="C662" s="59" t="s">
        <v>683</v>
      </c>
      <c r="D662" s="52">
        <v>30</v>
      </c>
      <c r="E662" s="37"/>
      <c r="F662" s="60">
        <f t="shared" si="32"/>
        <v>0</v>
      </c>
      <c r="G662" s="38"/>
    </row>
    <row r="663" spans="1:7" x14ac:dyDescent="0.2">
      <c r="A663" s="70">
        <v>10</v>
      </c>
      <c r="B663" s="68" t="s">
        <v>691</v>
      </c>
      <c r="C663" s="59" t="s">
        <v>683</v>
      </c>
      <c r="D663" s="52">
        <v>5</v>
      </c>
      <c r="E663" s="37"/>
      <c r="F663" s="60">
        <f t="shared" si="32"/>
        <v>0</v>
      </c>
      <c r="G663" s="38"/>
    </row>
    <row r="664" spans="1:7" x14ac:dyDescent="0.2">
      <c r="A664" s="70">
        <v>11</v>
      </c>
      <c r="B664" s="68" t="s">
        <v>692</v>
      </c>
      <c r="C664" s="59" t="s">
        <v>683</v>
      </c>
      <c r="D664" s="52">
        <v>5</v>
      </c>
      <c r="E664" s="37"/>
      <c r="F664" s="60">
        <f t="shared" si="32"/>
        <v>0</v>
      </c>
      <c r="G664" s="38"/>
    </row>
    <row r="665" spans="1:7" x14ac:dyDescent="0.2">
      <c r="A665" s="138"/>
      <c r="B665" s="195" t="s">
        <v>693</v>
      </c>
      <c r="C665" s="196"/>
      <c r="D665" s="196"/>
      <c r="E665" s="196"/>
      <c r="F665" s="196"/>
      <c r="G665" s="197"/>
    </row>
    <row r="666" spans="1:7" x14ac:dyDescent="0.2">
      <c r="A666" s="70" t="s">
        <v>20</v>
      </c>
      <c r="B666" s="68" t="s">
        <v>707</v>
      </c>
      <c r="C666" s="59" t="s">
        <v>708</v>
      </c>
      <c r="D666" s="52">
        <v>1</v>
      </c>
      <c r="E666" s="37"/>
      <c r="F666" s="60">
        <f t="shared" si="32"/>
        <v>0</v>
      </c>
      <c r="G666" s="38"/>
    </row>
    <row r="667" spans="1:7" x14ac:dyDescent="0.2">
      <c r="A667" s="70" t="s">
        <v>21</v>
      </c>
      <c r="B667" s="68" t="s">
        <v>709</v>
      </c>
      <c r="C667" s="59" t="s">
        <v>708</v>
      </c>
      <c r="D667" s="52">
        <v>1</v>
      </c>
      <c r="E667" s="37"/>
      <c r="F667" s="60">
        <f t="shared" ref="F667:F695" si="33">D667*E667</f>
        <v>0</v>
      </c>
      <c r="G667" s="38"/>
    </row>
    <row r="668" spans="1:7" x14ac:dyDescent="0.2">
      <c r="A668" s="70" t="s">
        <v>23</v>
      </c>
      <c r="B668" s="68" t="s">
        <v>710</v>
      </c>
      <c r="C668" s="59" t="s">
        <v>708</v>
      </c>
      <c r="D668" s="52">
        <v>1</v>
      </c>
      <c r="E668" s="37"/>
      <c r="F668" s="60">
        <f t="shared" si="33"/>
        <v>0</v>
      </c>
      <c r="G668" s="38"/>
    </row>
    <row r="669" spans="1:7" x14ac:dyDescent="0.2">
      <c r="A669" s="70" t="s">
        <v>24</v>
      </c>
      <c r="B669" s="68" t="s">
        <v>711</v>
      </c>
      <c r="C669" s="59" t="s">
        <v>708</v>
      </c>
      <c r="D669" s="52">
        <v>1</v>
      </c>
      <c r="E669" s="37"/>
      <c r="F669" s="60">
        <f t="shared" si="33"/>
        <v>0</v>
      </c>
      <c r="G669" s="38"/>
    </row>
    <row r="670" spans="1:7" x14ac:dyDescent="0.2">
      <c r="A670" s="70" t="s">
        <v>26</v>
      </c>
      <c r="B670" s="68" t="s">
        <v>712</v>
      </c>
      <c r="C670" s="59" t="s">
        <v>708</v>
      </c>
      <c r="D670" s="52">
        <v>1</v>
      </c>
      <c r="E670" s="37"/>
      <c r="F670" s="60">
        <f t="shared" si="33"/>
        <v>0</v>
      </c>
      <c r="G670" s="38"/>
    </row>
    <row r="671" spans="1:7" x14ac:dyDescent="0.2">
      <c r="A671" s="70" t="s">
        <v>27</v>
      </c>
      <c r="B671" s="68" t="s">
        <v>713</v>
      </c>
      <c r="C671" s="59" t="s">
        <v>708</v>
      </c>
      <c r="D671" s="52">
        <v>1</v>
      </c>
      <c r="E671" s="37"/>
      <c r="F671" s="60">
        <f t="shared" si="33"/>
        <v>0</v>
      </c>
      <c r="G671" s="38"/>
    </row>
    <row r="672" spans="1:7" x14ac:dyDescent="0.2">
      <c r="A672" s="70" t="s">
        <v>29</v>
      </c>
      <c r="B672" s="68" t="s">
        <v>714</v>
      </c>
      <c r="C672" s="59" t="s">
        <v>708</v>
      </c>
      <c r="D672" s="52">
        <v>1</v>
      </c>
      <c r="E672" s="37"/>
      <c r="F672" s="60">
        <f t="shared" si="33"/>
        <v>0</v>
      </c>
      <c r="G672" s="38"/>
    </row>
    <row r="673" spans="1:7" x14ac:dyDescent="0.2">
      <c r="A673" s="70" t="s">
        <v>30</v>
      </c>
      <c r="B673" s="68" t="s">
        <v>715</v>
      </c>
      <c r="C673" s="59" t="s">
        <v>708</v>
      </c>
      <c r="D673" s="52">
        <v>1</v>
      </c>
      <c r="E673" s="37"/>
      <c r="F673" s="60">
        <f t="shared" si="33"/>
        <v>0</v>
      </c>
      <c r="G673" s="38"/>
    </row>
    <row r="674" spans="1:7" x14ac:dyDescent="0.2">
      <c r="A674" s="70" t="s">
        <v>33</v>
      </c>
      <c r="B674" s="68" t="s">
        <v>716</v>
      </c>
      <c r="C674" s="59" t="s">
        <v>708</v>
      </c>
      <c r="D674" s="52">
        <v>1</v>
      </c>
      <c r="E674" s="37"/>
      <c r="F674" s="60">
        <f t="shared" si="33"/>
        <v>0</v>
      </c>
      <c r="G674" s="38"/>
    </row>
    <row r="675" spans="1:7" x14ac:dyDescent="0.2">
      <c r="A675" s="70" t="s">
        <v>35</v>
      </c>
      <c r="B675" s="68" t="s">
        <v>717</v>
      </c>
      <c r="C675" s="59" t="s">
        <v>708</v>
      </c>
      <c r="D675" s="52">
        <v>1</v>
      </c>
      <c r="E675" s="37"/>
      <c r="F675" s="60">
        <f t="shared" si="33"/>
        <v>0</v>
      </c>
      <c r="G675" s="38"/>
    </row>
    <row r="676" spans="1:7" x14ac:dyDescent="0.2">
      <c r="A676" s="70" t="s">
        <v>36</v>
      </c>
      <c r="B676" s="68" t="s">
        <v>718</v>
      </c>
      <c r="C676" s="59" t="s">
        <v>708</v>
      </c>
      <c r="D676" s="52">
        <v>1</v>
      </c>
      <c r="E676" s="37"/>
      <c r="F676" s="60">
        <f t="shared" si="33"/>
        <v>0</v>
      </c>
      <c r="G676" s="38"/>
    </row>
    <row r="677" spans="1:7" x14ac:dyDescent="0.2">
      <c r="A677" s="70" t="s">
        <v>38</v>
      </c>
      <c r="B677" s="68" t="s">
        <v>719</v>
      </c>
      <c r="C677" s="59" t="s">
        <v>708</v>
      </c>
      <c r="D677" s="52">
        <v>1</v>
      </c>
      <c r="E677" s="37"/>
      <c r="F677" s="60">
        <f t="shared" si="33"/>
        <v>0</v>
      </c>
      <c r="G677" s="38"/>
    </row>
    <row r="678" spans="1:7" x14ac:dyDescent="0.2">
      <c r="A678" s="70" t="s">
        <v>40</v>
      </c>
      <c r="B678" s="68" t="s">
        <v>720</v>
      </c>
      <c r="C678" s="59" t="s">
        <v>708</v>
      </c>
      <c r="D678" s="52">
        <v>1</v>
      </c>
      <c r="E678" s="37"/>
      <c r="F678" s="60">
        <f t="shared" si="33"/>
        <v>0</v>
      </c>
      <c r="G678" s="38"/>
    </row>
    <row r="679" spans="1:7" x14ac:dyDescent="0.2">
      <c r="A679" s="70" t="s">
        <v>42</v>
      </c>
      <c r="B679" s="68" t="s">
        <v>721</v>
      </c>
      <c r="C679" s="59" t="s">
        <v>708</v>
      </c>
      <c r="D679" s="52">
        <v>1</v>
      </c>
      <c r="E679" s="37"/>
      <c r="F679" s="60">
        <f t="shared" si="33"/>
        <v>0</v>
      </c>
      <c r="G679" s="38"/>
    </row>
    <row r="680" spans="1:7" x14ac:dyDescent="0.2">
      <c r="A680" s="70" t="s">
        <v>44</v>
      </c>
      <c r="B680" s="68" t="s">
        <v>722</v>
      </c>
      <c r="C680" s="59" t="s">
        <v>708</v>
      </c>
      <c r="D680" s="52">
        <v>1</v>
      </c>
      <c r="E680" s="37"/>
      <c r="F680" s="60">
        <f t="shared" si="33"/>
        <v>0</v>
      </c>
      <c r="G680" s="38"/>
    </row>
    <row r="681" spans="1:7" x14ac:dyDescent="0.2">
      <c r="A681" s="70" t="s">
        <v>46</v>
      </c>
      <c r="B681" s="68" t="s">
        <v>723</v>
      </c>
      <c r="C681" s="59" t="s">
        <v>708</v>
      </c>
      <c r="D681" s="52">
        <v>1</v>
      </c>
      <c r="E681" s="37"/>
      <c r="F681" s="60">
        <f t="shared" si="33"/>
        <v>0</v>
      </c>
      <c r="G681" s="38"/>
    </row>
    <row r="682" spans="1:7" x14ac:dyDescent="0.2">
      <c r="A682" s="70" t="s">
        <v>47</v>
      </c>
      <c r="B682" s="68" t="s">
        <v>724</v>
      </c>
      <c r="C682" s="59" t="s">
        <v>708</v>
      </c>
      <c r="D682" s="52">
        <v>1</v>
      </c>
      <c r="E682" s="37"/>
      <c r="F682" s="60">
        <f t="shared" si="33"/>
        <v>0</v>
      </c>
      <c r="G682" s="38"/>
    </row>
    <row r="683" spans="1:7" x14ac:dyDescent="0.2">
      <c r="A683" s="70" t="s">
        <v>49</v>
      </c>
      <c r="B683" s="68" t="s">
        <v>725</v>
      </c>
      <c r="C683" s="59" t="s">
        <v>708</v>
      </c>
      <c r="D683" s="52">
        <v>1</v>
      </c>
      <c r="E683" s="37"/>
      <c r="F683" s="60">
        <f t="shared" si="33"/>
        <v>0</v>
      </c>
      <c r="G683" s="38"/>
    </row>
    <row r="684" spans="1:7" x14ac:dyDescent="0.2">
      <c r="A684" s="70" t="s">
        <v>51</v>
      </c>
      <c r="B684" s="68" t="s">
        <v>726</v>
      </c>
      <c r="C684" s="59" t="s">
        <v>708</v>
      </c>
      <c r="D684" s="52">
        <v>1</v>
      </c>
      <c r="E684" s="37"/>
      <c r="F684" s="60">
        <f t="shared" si="33"/>
        <v>0</v>
      </c>
      <c r="G684" s="38"/>
    </row>
    <row r="685" spans="1:7" x14ac:dyDescent="0.2">
      <c r="A685" s="70" t="s">
        <v>53</v>
      </c>
      <c r="B685" s="68" t="s">
        <v>727</v>
      </c>
      <c r="C685" s="59" t="s">
        <v>708</v>
      </c>
      <c r="D685" s="52">
        <v>1</v>
      </c>
      <c r="E685" s="37"/>
      <c r="F685" s="60">
        <f t="shared" si="33"/>
        <v>0</v>
      </c>
      <c r="G685" s="38"/>
    </row>
    <row r="686" spans="1:7" x14ac:dyDescent="0.2">
      <c r="A686" s="70" t="s">
        <v>55</v>
      </c>
      <c r="B686" s="68" t="s">
        <v>728</v>
      </c>
      <c r="C686" s="59" t="s">
        <v>708</v>
      </c>
      <c r="D686" s="52">
        <v>1</v>
      </c>
      <c r="E686" s="37"/>
      <c r="F686" s="60">
        <f t="shared" si="33"/>
        <v>0</v>
      </c>
      <c r="G686" s="38"/>
    </row>
    <row r="687" spans="1:7" x14ac:dyDescent="0.2">
      <c r="A687" s="70" t="s">
        <v>57</v>
      </c>
      <c r="B687" s="68" t="s">
        <v>729</v>
      </c>
      <c r="C687" s="59" t="s">
        <v>708</v>
      </c>
      <c r="D687" s="52">
        <v>1</v>
      </c>
      <c r="E687" s="37"/>
      <c r="F687" s="60">
        <f t="shared" si="33"/>
        <v>0</v>
      </c>
      <c r="G687" s="38"/>
    </row>
    <row r="688" spans="1:7" x14ac:dyDescent="0.2">
      <c r="A688" s="70" t="s">
        <v>59</v>
      </c>
      <c r="B688" s="68" t="s">
        <v>730</v>
      </c>
      <c r="C688" s="59" t="s">
        <v>708</v>
      </c>
      <c r="D688" s="52">
        <v>1</v>
      </c>
      <c r="E688" s="37"/>
      <c r="F688" s="60">
        <f t="shared" si="33"/>
        <v>0</v>
      </c>
      <c r="G688" s="38"/>
    </row>
    <row r="689" spans="1:7" x14ac:dyDescent="0.2">
      <c r="A689" s="70" t="s">
        <v>60</v>
      </c>
      <c r="B689" s="68" t="s">
        <v>731</v>
      </c>
      <c r="C689" s="59" t="s">
        <v>708</v>
      </c>
      <c r="D689" s="52">
        <v>1</v>
      </c>
      <c r="E689" s="37"/>
      <c r="F689" s="60">
        <f t="shared" si="33"/>
        <v>0</v>
      </c>
      <c r="G689" s="38"/>
    </row>
    <row r="690" spans="1:7" x14ac:dyDescent="0.2">
      <c r="A690" s="70" t="s">
        <v>61</v>
      </c>
      <c r="B690" s="68" t="s">
        <v>732</v>
      </c>
      <c r="C690" s="59" t="s">
        <v>708</v>
      </c>
      <c r="D690" s="52">
        <v>1</v>
      </c>
      <c r="E690" s="37"/>
      <c r="F690" s="60">
        <f t="shared" si="33"/>
        <v>0</v>
      </c>
      <c r="G690" s="38"/>
    </row>
    <row r="691" spans="1:7" x14ac:dyDescent="0.2">
      <c r="A691" s="70" t="s">
        <v>62</v>
      </c>
      <c r="B691" s="68" t="s">
        <v>733</v>
      </c>
      <c r="C691" s="59" t="s">
        <v>708</v>
      </c>
      <c r="D691" s="52">
        <v>1</v>
      </c>
      <c r="E691" s="37"/>
      <c r="F691" s="60">
        <f t="shared" si="33"/>
        <v>0</v>
      </c>
      <c r="G691" s="38"/>
    </row>
    <row r="692" spans="1:7" x14ac:dyDescent="0.2">
      <c r="A692" s="70" t="s">
        <v>63</v>
      </c>
      <c r="B692" s="68" t="s">
        <v>734</v>
      </c>
      <c r="C692" s="59" t="s">
        <v>708</v>
      </c>
      <c r="D692" s="52">
        <v>1</v>
      </c>
      <c r="E692" s="37"/>
      <c r="F692" s="60">
        <f t="shared" si="33"/>
        <v>0</v>
      </c>
      <c r="G692" s="38"/>
    </row>
    <row r="693" spans="1:7" x14ac:dyDescent="0.2">
      <c r="A693" s="70" t="s">
        <v>64</v>
      </c>
      <c r="B693" s="68" t="s">
        <v>735</v>
      </c>
      <c r="C693" s="59" t="s">
        <v>708</v>
      </c>
      <c r="D693" s="52">
        <v>1</v>
      </c>
      <c r="E693" s="37"/>
      <c r="F693" s="60">
        <f t="shared" si="33"/>
        <v>0</v>
      </c>
      <c r="G693" s="38"/>
    </row>
    <row r="694" spans="1:7" x14ac:dyDescent="0.2">
      <c r="A694" s="70" t="s">
        <v>65</v>
      </c>
      <c r="B694" s="68" t="s">
        <v>736</v>
      </c>
      <c r="C694" s="59" t="s">
        <v>708</v>
      </c>
      <c r="D694" s="52">
        <v>1</v>
      </c>
      <c r="E694" s="37"/>
      <c r="F694" s="60">
        <f t="shared" si="33"/>
        <v>0</v>
      </c>
      <c r="G694" s="38"/>
    </row>
    <row r="695" spans="1:7" x14ac:dyDescent="0.2">
      <c r="A695" s="70" t="s">
        <v>66</v>
      </c>
      <c r="B695" s="68" t="s">
        <v>737</v>
      </c>
      <c r="C695" s="59" t="s">
        <v>708</v>
      </c>
      <c r="D695" s="52">
        <v>1</v>
      </c>
      <c r="E695" s="37"/>
      <c r="F695" s="60">
        <f t="shared" si="33"/>
        <v>0</v>
      </c>
      <c r="G695" s="38"/>
    </row>
    <row r="696" spans="1:7" x14ac:dyDescent="0.2">
      <c r="A696" s="70" t="s">
        <v>67</v>
      </c>
      <c r="B696" s="68" t="s">
        <v>738</v>
      </c>
      <c r="C696" s="59" t="s">
        <v>708</v>
      </c>
      <c r="D696" s="52">
        <v>1</v>
      </c>
      <c r="E696" s="37"/>
      <c r="F696" s="60">
        <f t="shared" ref="F696:F713" si="34">D696*E696</f>
        <v>0</v>
      </c>
      <c r="G696" s="38"/>
    </row>
    <row r="697" spans="1:7" x14ac:dyDescent="0.2">
      <c r="A697" s="70" t="s">
        <v>68</v>
      </c>
      <c r="B697" s="68" t="s">
        <v>739</v>
      </c>
      <c r="C697" s="59" t="s">
        <v>708</v>
      </c>
      <c r="D697" s="52">
        <v>1</v>
      </c>
      <c r="E697" s="37"/>
      <c r="F697" s="60">
        <f t="shared" si="34"/>
        <v>0</v>
      </c>
      <c r="G697" s="38"/>
    </row>
    <row r="698" spans="1:7" x14ac:dyDescent="0.2">
      <c r="A698" s="70" t="s">
        <v>69</v>
      </c>
      <c r="B698" s="68" t="s">
        <v>740</v>
      </c>
      <c r="C698" s="59" t="s">
        <v>708</v>
      </c>
      <c r="D698" s="52">
        <v>1</v>
      </c>
      <c r="E698" s="37"/>
      <c r="F698" s="60">
        <f t="shared" si="34"/>
        <v>0</v>
      </c>
      <c r="G698" s="38"/>
    </row>
    <row r="699" spans="1:7" x14ac:dyDescent="0.2">
      <c r="A699" s="70" t="s">
        <v>70</v>
      </c>
      <c r="B699" s="68" t="s">
        <v>741</v>
      </c>
      <c r="C699" s="59" t="s">
        <v>708</v>
      </c>
      <c r="D699" s="52">
        <v>1</v>
      </c>
      <c r="E699" s="37"/>
      <c r="F699" s="60">
        <f t="shared" si="34"/>
        <v>0</v>
      </c>
      <c r="G699" s="38"/>
    </row>
    <row r="700" spans="1:7" x14ac:dyDescent="0.2">
      <c r="A700" s="70" t="s">
        <v>71</v>
      </c>
      <c r="B700" s="68" t="s">
        <v>742</v>
      </c>
      <c r="C700" s="59" t="s">
        <v>708</v>
      </c>
      <c r="D700" s="52">
        <v>1</v>
      </c>
      <c r="E700" s="37"/>
      <c r="F700" s="60">
        <f t="shared" si="34"/>
        <v>0</v>
      </c>
      <c r="G700" s="38"/>
    </row>
    <row r="701" spans="1:7" x14ac:dyDescent="0.2">
      <c r="A701" s="70" t="s">
        <v>72</v>
      </c>
      <c r="B701" s="68" t="s">
        <v>743</v>
      </c>
      <c r="C701" s="59" t="s">
        <v>708</v>
      </c>
      <c r="D701" s="52">
        <v>1</v>
      </c>
      <c r="E701" s="37"/>
      <c r="F701" s="60">
        <f t="shared" si="34"/>
        <v>0</v>
      </c>
      <c r="G701" s="38"/>
    </row>
    <row r="702" spans="1:7" x14ac:dyDescent="0.2">
      <c r="A702" s="70" t="s">
        <v>73</v>
      </c>
      <c r="B702" s="68" t="s">
        <v>744</v>
      </c>
      <c r="C702" s="59" t="s">
        <v>708</v>
      </c>
      <c r="D702" s="52">
        <v>1</v>
      </c>
      <c r="E702" s="37"/>
      <c r="F702" s="60">
        <f t="shared" si="34"/>
        <v>0</v>
      </c>
      <c r="G702" s="38"/>
    </row>
    <row r="703" spans="1:7" x14ac:dyDescent="0.2">
      <c r="A703" s="70" t="s">
        <v>75</v>
      </c>
      <c r="B703" s="68" t="s">
        <v>745</v>
      </c>
      <c r="C703" s="59" t="s">
        <v>708</v>
      </c>
      <c r="D703" s="52">
        <v>1</v>
      </c>
      <c r="E703" s="37"/>
      <c r="F703" s="60">
        <f t="shared" si="34"/>
        <v>0</v>
      </c>
      <c r="G703" s="38"/>
    </row>
    <row r="704" spans="1:7" x14ac:dyDescent="0.2">
      <c r="A704" s="70" t="s">
        <v>77</v>
      </c>
      <c r="B704" s="68" t="s">
        <v>746</v>
      </c>
      <c r="C704" s="59" t="s">
        <v>708</v>
      </c>
      <c r="D704" s="52">
        <v>1</v>
      </c>
      <c r="E704" s="37"/>
      <c r="F704" s="60">
        <f t="shared" si="34"/>
        <v>0</v>
      </c>
      <c r="G704" s="38"/>
    </row>
    <row r="705" spans="1:7" x14ac:dyDescent="0.2">
      <c r="A705" s="70" t="s">
        <v>79</v>
      </c>
      <c r="B705" s="68" t="s">
        <v>747</v>
      </c>
      <c r="C705" s="59" t="s">
        <v>708</v>
      </c>
      <c r="D705" s="52">
        <v>1</v>
      </c>
      <c r="E705" s="37"/>
      <c r="F705" s="60">
        <f t="shared" si="34"/>
        <v>0</v>
      </c>
      <c r="G705" s="38"/>
    </row>
    <row r="706" spans="1:7" x14ac:dyDescent="0.2">
      <c r="A706" s="70" t="s">
        <v>81</v>
      </c>
      <c r="B706" s="68" t="s">
        <v>748</v>
      </c>
      <c r="C706" s="59" t="s">
        <v>708</v>
      </c>
      <c r="D706" s="52">
        <v>1</v>
      </c>
      <c r="E706" s="37"/>
      <c r="F706" s="60">
        <f t="shared" si="34"/>
        <v>0</v>
      </c>
      <c r="G706" s="38"/>
    </row>
    <row r="707" spans="1:7" x14ac:dyDescent="0.2">
      <c r="A707" s="70" t="s">
        <v>83</v>
      </c>
      <c r="B707" s="68" t="s">
        <v>749</v>
      </c>
      <c r="C707" s="59" t="s">
        <v>708</v>
      </c>
      <c r="D707" s="52">
        <v>1</v>
      </c>
      <c r="E707" s="37"/>
      <c r="F707" s="60">
        <f t="shared" si="34"/>
        <v>0</v>
      </c>
      <c r="G707" s="38"/>
    </row>
    <row r="708" spans="1:7" x14ac:dyDescent="0.2">
      <c r="A708" s="70" t="s">
        <v>85</v>
      </c>
      <c r="B708" s="68" t="s">
        <v>750</v>
      </c>
      <c r="C708" s="59" t="s">
        <v>708</v>
      </c>
      <c r="D708" s="52">
        <v>1</v>
      </c>
      <c r="E708" s="37"/>
      <c r="F708" s="60">
        <f t="shared" si="34"/>
        <v>0</v>
      </c>
      <c r="G708" s="38"/>
    </row>
    <row r="709" spans="1:7" x14ac:dyDescent="0.2">
      <c r="A709" s="70" t="s">
        <v>87</v>
      </c>
      <c r="B709" s="68" t="s">
        <v>751</v>
      </c>
      <c r="C709" s="59" t="s">
        <v>708</v>
      </c>
      <c r="D709" s="52">
        <v>1</v>
      </c>
      <c r="E709" s="37"/>
      <c r="F709" s="60">
        <f t="shared" si="34"/>
        <v>0</v>
      </c>
      <c r="G709" s="38"/>
    </row>
    <row r="710" spans="1:7" x14ac:dyDescent="0.2">
      <c r="A710" s="70" t="s">
        <v>89</v>
      </c>
      <c r="B710" s="68" t="s">
        <v>752</v>
      </c>
      <c r="C710" s="59" t="s">
        <v>708</v>
      </c>
      <c r="D710" s="52">
        <v>1</v>
      </c>
      <c r="E710" s="37"/>
      <c r="F710" s="60">
        <f t="shared" si="34"/>
        <v>0</v>
      </c>
      <c r="G710" s="38"/>
    </row>
    <row r="711" spans="1:7" x14ac:dyDescent="0.2">
      <c r="A711" s="70" t="s">
        <v>91</v>
      </c>
      <c r="B711" s="68" t="s">
        <v>753</v>
      </c>
      <c r="C711" s="59" t="s">
        <v>708</v>
      </c>
      <c r="D711" s="52">
        <v>1</v>
      </c>
      <c r="E711" s="37"/>
      <c r="F711" s="60">
        <f t="shared" si="34"/>
        <v>0</v>
      </c>
      <c r="G711" s="38"/>
    </row>
    <row r="712" spans="1:7" x14ac:dyDescent="0.2">
      <c r="A712" s="70" t="s">
        <v>93</v>
      </c>
      <c r="B712" s="68" t="s">
        <v>754</v>
      </c>
      <c r="C712" s="59" t="s">
        <v>708</v>
      </c>
      <c r="D712" s="52">
        <v>1</v>
      </c>
      <c r="E712" s="37"/>
      <c r="F712" s="60">
        <f t="shared" si="34"/>
        <v>0</v>
      </c>
      <c r="G712" s="38"/>
    </row>
    <row r="713" spans="1:7" x14ac:dyDescent="0.2">
      <c r="A713" s="70" t="s">
        <v>95</v>
      </c>
      <c r="B713" s="68" t="s">
        <v>755</v>
      </c>
      <c r="C713" s="59" t="s">
        <v>708</v>
      </c>
      <c r="D713" s="52">
        <v>1</v>
      </c>
      <c r="E713" s="37"/>
      <c r="F713" s="60">
        <f t="shared" si="34"/>
        <v>0</v>
      </c>
      <c r="G713" s="38"/>
    </row>
    <row r="716" spans="1:7" ht="13.5" thickBot="1" x14ac:dyDescent="0.25">
      <c r="B716" s="148" t="s">
        <v>757</v>
      </c>
      <c r="C716" s="149"/>
      <c r="D716" s="149"/>
      <c r="E716" s="187">
        <f>SUM(E655:E664)+SUM(E666:E713)</f>
        <v>0</v>
      </c>
      <c r="F716" s="187">
        <f>SUM(F655:F664)+SUM(F666:F713)</f>
        <v>0</v>
      </c>
    </row>
    <row r="717" spans="1:7" ht="13.5" thickTop="1" x14ac:dyDescent="0.2">
      <c r="C717" s="126"/>
      <c r="D717" s="152"/>
      <c r="E717" s="184" t="s">
        <v>297</v>
      </c>
      <c r="F717" s="154">
        <f>F716*0.22</f>
        <v>0</v>
      </c>
    </row>
    <row r="718" spans="1:7" x14ac:dyDescent="0.2">
      <c r="C718" s="155"/>
      <c r="D718" s="156"/>
      <c r="E718" s="147" t="s">
        <v>298</v>
      </c>
      <c r="F718" s="157">
        <f>+F716+F717</f>
        <v>0</v>
      </c>
    </row>
    <row r="721" spans="1:13" s="130" customFormat="1" ht="70.5" customHeight="1" x14ac:dyDescent="0.25">
      <c r="B721" s="194" t="s">
        <v>756</v>
      </c>
      <c r="C721" s="194"/>
      <c r="D721" s="194"/>
      <c r="E721" s="194"/>
      <c r="F721" s="194"/>
      <c r="G721" s="194"/>
    </row>
    <row r="722" spans="1:13" x14ac:dyDescent="0.2">
      <c r="D722" s="42"/>
    </row>
    <row r="723" spans="1:13" x14ac:dyDescent="0.2">
      <c r="C723" s="126"/>
      <c r="D723" s="152"/>
    </row>
    <row r="724" spans="1:13" x14ac:dyDescent="0.2">
      <c r="C724" s="126"/>
      <c r="D724" s="152"/>
    </row>
    <row r="726" spans="1:13" x14ac:dyDescent="0.2">
      <c r="A726" s="45" t="s">
        <v>765</v>
      </c>
      <c r="B726" s="45"/>
      <c r="C726" s="167"/>
      <c r="D726" s="47"/>
      <c r="E726" s="49"/>
      <c r="F726" s="49"/>
      <c r="G726" s="49"/>
      <c r="M726" s="42">
        <v>22</v>
      </c>
    </row>
    <row r="727" spans="1:13" ht="25.5" x14ac:dyDescent="0.2">
      <c r="A727" s="50" t="s">
        <v>669</v>
      </c>
      <c r="B727" s="51" t="s">
        <v>279</v>
      </c>
      <c r="C727" s="52" t="s">
        <v>0</v>
      </c>
      <c r="D727" s="53" t="s">
        <v>280</v>
      </c>
      <c r="E727" s="54" t="s">
        <v>281</v>
      </c>
      <c r="F727" s="54" t="s">
        <v>282</v>
      </c>
      <c r="G727" s="55" t="s">
        <v>283</v>
      </c>
    </row>
    <row r="728" spans="1:13" x14ac:dyDescent="0.2">
      <c r="A728" s="188" t="s">
        <v>1</v>
      </c>
      <c r="B728" s="62" t="s">
        <v>761</v>
      </c>
      <c r="C728" s="188" t="s">
        <v>759</v>
      </c>
      <c r="D728" s="189">
        <v>1</v>
      </c>
      <c r="E728" s="37"/>
      <c r="F728" s="60">
        <f t="shared" ref="F728:F735" si="35">D728*E728</f>
        <v>0</v>
      </c>
      <c r="G728" s="38"/>
    </row>
    <row r="729" spans="1:13" x14ac:dyDescent="0.2">
      <c r="A729" s="188" t="s">
        <v>3</v>
      </c>
      <c r="B729" s="62" t="s">
        <v>762</v>
      </c>
      <c r="C729" s="188" t="s">
        <v>759</v>
      </c>
      <c r="D729" s="189">
        <v>1</v>
      </c>
      <c r="E729" s="37"/>
      <c r="F729" s="60">
        <f t="shared" si="35"/>
        <v>0</v>
      </c>
      <c r="G729" s="38"/>
    </row>
    <row r="730" spans="1:13" x14ac:dyDescent="0.2">
      <c r="A730" s="188" t="s">
        <v>5</v>
      </c>
      <c r="B730" s="62" t="s">
        <v>763</v>
      </c>
      <c r="C730" s="188" t="s">
        <v>759</v>
      </c>
      <c r="D730" s="189">
        <v>1</v>
      </c>
      <c r="E730" s="37"/>
      <c r="F730" s="60">
        <f t="shared" si="35"/>
        <v>0</v>
      </c>
      <c r="G730" s="38"/>
    </row>
    <row r="731" spans="1:13" x14ac:dyDescent="0.2">
      <c r="A731" s="188" t="s">
        <v>7</v>
      </c>
      <c r="B731" s="62" t="str">
        <f>[1]POPISI!B741</f>
        <v>LTŽ pokrov in okvir okrogli fi 600 B 125  kot npr. ART 600 - LIVAR</v>
      </c>
      <c r="C731" s="188" t="s">
        <v>759</v>
      </c>
      <c r="D731" s="189">
        <v>1</v>
      </c>
      <c r="E731" s="37"/>
      <c r="F731" s="60">
        <f t="shared" si="35"/>
        <v>0</v>
      </c>
      <c r="G731" s="38"/>
    </row>
    <row r="732" spans="1:13" x14ac:dyDescent="0.2">
      <c r="A732" s="188" t="s">
        <v>8</v>
      </c>
      <c r="B732" s="62" t="str">
        <f>[1]POPISI!B742</f>
        <v>LTŽ pokrov in okvir okrogli fi 600 C 250  kot npr. ART 603 - LIVAR</v>
      </c>
      <c r="C732" s="188" t="s">
        <v>759</v>
      </c>
      <c r="D732" s="189">
        <v>1</v>
      </c>
      <c r="E732" s="37"/>
      <c r="F732" s="60">
        <f t="shared" si="35"/>
        <v>0</v>
      </c>
      <c r="G732" s="38"/>
    </row>
    <row r="733" spans="1:13" ht="11.25" customHeight="1" x14ac:dyDescent="0.2">
      <c r="A733" s="188" t="s">
        <v>10</v>
      </c>
      <c r="B733" s="190" t="str">
        <f>[1]POPISI!B743</f>
        <v>LTŽ pokrov in okvir okrogli fi 600 D 400  kot npr. ART 604 - LIVAR</v>
      </c>
      <c r="C733" s="188" t="s">
        <v>759</v>
      </c>
      <c r="D733" s="189">
        <v>1</v>
      </c>
      <c r="E733" s="37"/>
      <c r="F733" s="60">
        <f t="shared" si="35"/>
        <v>0</v>
      </c>
      <c r="G733" s="38"/>
    </row>
    <row r="734" spans="1:13" ht="11.25" customHeight="1" x14ac:dyDescent="0.2">
      <c r="A734" s="188" t="s">
        <v>12</v>
      </c>
      <c r="B734" s="190" t="str">
        <f>[1]POPISI!B744</f>
        <v>LTŽ vtočna rešetka in okvir - 400 x 400 mm 400 kN kot npr. Art 702 - LIVAR</v>
      </c>
      <c r="C734" s="188" t="s">
        <v>759</v>
      </c>
      <c r="D734" s="189">
        <v>1</v>
      </c>
      <c r="E734" s="37"/>
      <c r="F734" s="60">
        <f t="shared" si="35"/>
        <v>0</v>
      </c>
      <c r="G734" s="38"/>
    </row>
    <row r="735" spans="1:13" x14ac:dyDescent="0.2">
      <c r="A735" s="188" t="s">
        <v>14</v>
      </c>
      <c r="B735" s="190" t="str">
        <f>[1]POPISI!B745</f>
        <v>AB Venec fi 1200</v>
      </c>
      <c r="C735" s="188" t="s">
        <v>759</v>
      </c>
      <c r="D735" s="189">
        <v>1</v>
      </c>
      <c r="E735" s="37"/>
      <c r="F735" s="60">
        <f t="shared" si="35"/>
        <v>0</v>
      </c>
      <c r="G735" s="38"/>
    </row>
    <row r="738" spans="2:7" ht="13.5" thickBot="1" x14ac:dyDescent="0.25">
      <c r="B738" s="148" t="s">
        <v>760</v>
      </c>
      <c r="C738" s="149"/>
      <c r="D738" s="149"/>
      <c r="E738" s="182">
        <f>SUM(E728:E735)</f>
        <v>0</v>
      </c>
      <c r="F738" s="187">
        <f>SUM(F728:F735)</f>
        <v>0</v>
      </c>
    </row>
    <row r="739" spans="2:7" ht="13.5" thickTop="1" x14ac:dyDescent="0.2">
      <c r="C739" s="126"/>
      <c r="D739" s="152"/>
      <c r="E739" s="184" t="s">
        <v>297</v>
      </c>
      <c r="F739" s="154">
        <f>F738*0.22</f>
        <v>0</v>
      </c>
    </row>
    <row r="740" spans="2:7" x14ac:dyDescent="0.2">
      <c r="C740" s="155"/>
      <c r="D740" s="156"/>
      <c r="E740" s="147" t="s">
        <v>298</v>
      </c>
      <c r="F740" s="157">
        <f>+F738+F739</f>
        <v>0</v>
      </c>
    </row>
    <row r="743" spans="2:7" s="130" customFormat="1" ht="96" customHeight="1" x14ac:dyDescent="0.25">
      <c r="B743" s="194" t="s">
        <v>764</v>
      </c>
      <c r="C743" s="194"/>
      <c r="D743" s="194"/>
      <c r="E743" s="194"/>
      <c r="F743" s="194"/>
      <c r="G743" s="194"/>
    </row>
    <row r="744" spans="2:7" x14ac:dyDescent="0.2">
      <c r="D744" s="42"/>
    </row>
    <row r="745" spans="2:7" s="130" customFormat="1" ht="12.75" customHeight="1" x14ac:dyDescent="0.25">
      <c r="B745" s="194"/>
      <c r="C745" s="194"/>
      <c r="D745" s="194"/>
      <c r="E745" s="194"/>
      <c r="F745" s="194"/>
      <c r="G745" s="194"/>
    </row>
  </sheetData>
  <sheetProtection algorithmName="SHA-512" hashValue="dEMTvIbsZWy7ZVB56Zl8s08Vql0JgqUsuFg+501CTqdqpIee8v6Q6QiFEWON+y4hluBzDr6xHu9nyFWHOZVmVA==" saltValue="JJwRQFH8NEEaaq+XnsKDuw==" spinCount="100000" sheet="1" objects="1" scenarios="1"/>
  <protectedRanges>
    <protectedRange sqref="G348:G440 E348:E440" name="Obseg1"/>
    <protectedRange sqref="E487:E493 G487:G493" name="Obseg1_1_1"/>
    <protectedRange sqref="G495:G608 E495:E608" name="Obseg1_1"/>
    <protectedRange sqref="G610:G631 E610:E631" name="Obseg1_1_2"/>
  </protectedRanges>
  <mergeCells count="69">
    <mergeCell ref="B645:G645"/>
    <mergeCell ref="B647:G647"/>
    <mergeCell ref="B649:G649"/>
    <mergeCell ref="B609:G609"/>
    <mergeCell ref="B641:G641"/>
    <mergeCell ref="B639:I639"/>
    <mergeCell ref="B568:G568"/>
    <mergeCell ref="B578:G578"/>
    <mergeCell ref="B584:G584"/>
    <mergeCell ref="B599:G599"/>
    <mergeCell ref="B494:G494"/>
    <mergeCell ref="B546:G546"/>
    <mergeCell ref="B558:G558"/>
    <mergeCell ref="B474:G474"/>
    <mergeCell ref="B480:G480"/>
    <mergeCell ref="B486:G486"/>
    <mergeCell ref="B470:G470"/>
    <mergeCell ref="B459:G459"/>
    <mergeCell ref="B461:G461"/>
    <mergeCell ref="B464:G464"/>
    <mergeCell ref="B453:G453"/>
    <mergeCell ref="B454:G454"/>
    <mergeCell ref="B456:G456"/>
    <mergeCell ref="B448:G448"/>
    <mergeCell ref="B450:G450"/>
    <mergeCell ref="B418:G418"/>
    <mergeCell ref="B421:G421"/>
    <mergeCell ref="B412:G412"/>
    <mergeCell ref="B446:G446"/>
    <mergeCell ref="B402:G402"/>
    <mergeCell ref="B405:G405"/>
    <mergeCell ref="B381:G381"/>
    <mergeCell ref="B389:G389"/>
    <mergeCell ref="B394:G394"/>
    <mergeCell ref="B400:G400"/>
    <mergeCell ref="B363:G363"/>
    <mergeCell ref="B369:G369"/>
    <mergeCell ref="B372:G372"/>
    <mergeCell ref="B376:G376"/>
    <mergeCell ref="B343:F343"/>
    <mergeCell ref="B347:G347"/>
    <mergeCell ref="B355:G355"/>
    <mergeCell ref="B270:G270"/>
    <mergeCell ref="B331:F331"/>
    <mergeCell ref="B333:F333"/>
    <mergeCell ref="B338:F338"/>
    <mergeCell ref="B341:F341"/>
    <mergeCell ref="B180:G180"/>
    <mergeCell ref="B178:G178"/>
    <mergeCell ref="B76:G76"/>
    <mergeCell ref="B12:G12"/>
    <mergeCell ref="B182:G182"/>
    <mergeCell ref="B124:G124"/>
    <mergeCell ref="B141:G141"/>
    <mergeCell ref="B160:G160"/>
    <mergeCell ref="B4:G4"/>
    <mergeCell ref="B75:G75"/>
    <mergeCell ref="B78:G78"/>
    <mergeCell ref="B99:G99"/>
    <mergeCell ref="B11:G11"/>
    <mergeCell ref="B19:G19"/>
    <mergeCell ref="B26:G26"/>
    <mergeCell ref="B50:G50"/>
    <mergeCell ref="B68:G68"/>
    <mergeCell ref="B743:G743"/>
    <mergeCell ref="B745:G745"/>
    <mergeCell ref="B654:G654"/>
    <mergeCell ref="B665:G665"/>
    <mergeCell ref="B721:G721"/>
  </mergeCells>
  <pageMargins left="0.7" right="0.7" top="0.75" bottom="0.75" header="0.3" footer="0.3"/>
  <pageSetup paperSize="256" orientation="portrait" r:id="rId1"/>
  <rowBreaks count="3" manualBreakCount="3">
    <brk id="49" max="16383" man="1"/>
    <brk id="98" max="16383" man="1"/>
    <brk id="1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 Altenbaher</dc:creator>
  <cp:lastModifiedBy>Tadeja Brajnik</cp:lastModifiedBy>
  <cp:lastPrinted>2022-08-26T10:28:45Z</cp:lastPrinted>
  <dcterms:created xsi:type="dcterms:W3CDTF">2020-05-04T05:44:30Z</dcterms:created>
  <dcterms:modified xsi:type="dcterms:W3CDTF">2025-05-14T09:06:40Z</dcterms:modified>
</cp:coreProperties>
</file>